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arssi-my.sharepoint.com/personal/zvonko_hribernik_dars_si/Documents/Dokumenti/"/>
    </mc:Choice>
  </mc:AlternateContent>
  <xr:revisionPtr revIDLastSave="0" documentId="8_{22D78DA6-6F5B-4419-9CC0-ABF99042EA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nudbeni predračun" sheetId="1" r:id="rId1"/>
    <sheet name="List 1" sheetId="5" state="hidden" r:id="rId2"/>
    <sheet name="List 2 " sheetId="6" state="hidden" r:id="rId3"/>
    <sheet name="List 4" sheetId="7" state="hidden" r:id="rId4"/>
    <sheet name="List1 (2)" sheetId="4" state="hidden" r:id="rId5"/>
  </sheets>
  <definedNames>
    <definedName name="_xlnm.Print_Area" localSheetId="0">'Ponudbeni predračun'!$A$1:$G$559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1" i="1" l="1"/>
  <c r="F90" i="1"/>
  <c r="F89" i="1"/>
  <c r="F88" i="1"/>
  <c r="G346" i="1"/>
  <c r="G285" i="1"/>
  <c r="G257" i="1"/>
  <c r="G556" i="1"/>
  <c r="G557" i="1" s="1"/>
  <c r="G552" i="1"/>
  <c r="G553" i="1" s="1"/>
  <c r="G548" i="1"/>
  <c r="G547" i="1"/>
  <c r="G549" i="1" s="1"/>
  <c r="G559" i="1" l="1"/>
  <c r="G35" i="1" s="1"/>
  <c r="G518" i="1"/>
  <c r="G525" i="1" l="1"/>
  <c r="G524" i="1"/>
  <c r="G526" i="1" s="1"/>
  <c r="G520" i="1"/>
  <c r="G519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F532" i="1"/>
  <c r="F531" i="1"/>
  <c r="F530" i="1"/>
  <c r="F529" i="1"/>
  <c r="G472" i="1"/>
  <c r="G471" i="1"/>
  <c r="G470" i="1"/>
  <c r="G469" i="1"/>
  <c r="G468" i="1"/>
  <c r="G467" i="1"/>
  <c r="G466" i="1"/>
  <c r="G450" i="1"/>
  <c r="G449" i="1"/>
  <c r="G448" i="1"/>
  <c r="G447" i="1"/>
  <c r="G446" i="1"/>
  <c r="G445" i="1"/>
  <c r="G444" i="1"/>
  <c r="G443" i="1"/>
  <c r="G442" i="1"/>
  <c r="G441" i="1"/>
  <c r="G440" i="1"/>
  <c r="F434" i="1"/>
  <c r="G426" i="1"/>
  <c r="G422" i="1"/>
  <c r="G421" i="1"/>
  <c r="G420" i="1"/>
  <c r="G419" i="1"/>
  <c r="G418" i="1"/>
  <c r="G417" i="1"/>
  <c r="G416" i="1"/>
  <c r="G415" i="1"/>
  <c r="G414" i="1"/>
  <c r="G413" i="1"/>
  <c r="G412" i="1"/>
  <c r="G394" i="1"/>
  <c r="F403" i="1"/>
  <c r="F399" i="1"/>
  <c r="G387" i="1"/>
  <c r="G386" i="1"/>
  <c r="G385" i="1"/>
  <c r="G384" i="1"/>
  <c r="G383" i="1"/>
  <c r="G382" i="1"/>
  <c r="G381" i="1"/>
  <c r="G380" i="1"/>
  <c r="G379" i="1"/>
  <c r="G378" i="1"/>
  <c r="G377" i="1"/>
  <c r="G359" i="1"/>
  <c r="G354" i="1"/>
  <c r="G353" i="1"/>
  <c r="G352" i="1"/>
  <c r="G351" i="1"/>
  <c r="G350" i="1"/>
  <c r="G349" i="1"/>
  <c r="G348" i="1"/>
  <c r="G347" i="1"/>
  <c r="G345" i="1"/>
  <c r="G344" i="1"/>
  <c r="G343" i="1"/>
  <c r="G342" i="1"/>
  <c r="G341" i="1"/>
  <c r="G340" i="1"/>
  <c r="G339" i="1"/>
  <c r="G338" i="1"/>
  <c r="G325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294" i="1"/>
  <c r="G290" i="1"/>
  <c r="G289" i="1"/>
  <c r="G288" i="1"/>
  <c r="G287" i="1"/>
  <c r="G286" i="1"/>
  <c r="G284" i="1"/>
  <c r="G283" i="1"/>
  <c r="G282" i="1"/>
  <c r="G281" i="1"/>
  <c r="G280" i="1"/>
  <c r="G279" i="1"/>
  <c r="G278" i="1"/>
  <c r="G277" i="1"/>
  <c r="G276" i="1"/>
  <c r="G275" i="1"/>
  <c r="F268" i="1"/>
  <c r="G260" i="1"/>
  <c r="G259" i="1"/>
  <c r="G258" i="1"/>
  <c r="G256" i="1"/>
  <c r="G255" i="1"/>
  <c r="G254" i="1"/>
  <c r="G253" i="1"/>
  <c r="G252" i="1"/>
  <c r="F240" i="1"/>
  <c r="F238" i="1"/>
  <c r="G228" i="1"/>
  <c r="G227" i="1"/>
  <c r="G226" i="1"/>
  <c r="G225" i="1"/>
  <c r="G224" i="1"/>
  <c r="G223" i="1"/>
  <c r="G222" i="1"/>
  <c r="G221" i="1"/>
  <c r="G220" i="1"/>
  <c r="G219" i="1"/>
  <c r="G218" i="1"/>
  <c r="F212" i="1"/>
  <c r="G203" i="1"/>
  <c r="G202" i="1"/>
  <c r="G201" i="1"/>
  <c r="G200" i="1"/>
  <c r="G199" i="1"/>
  <c r="G198" i="1"/>
  <c r="G197" i="1"/>
  <c r="G196" i="1"/>
  <c r="G195" i="1"/>
  <c r="G183" i="1"/>
  <c r="G179" i="1"/>
  <c r="G178" i="1"/>
  <c r="G177" i="1"/>
  <c r="G176" i="1"/>
  <c r="G175" i="1"/>
  <c r="G174" i="1"/>
  <c r="G173" i="1"/>
  <c r="G172" i="1"/>
  <c r="G171" i="1"/>
  <c r="G170" i="1"/>
  <c r="G169" i="1"/>
  <c r="F158" i="1"/>
  <c r="F155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F127" i="1"/>
  <c r="F12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84" i="1"/>
  <c r="G79" i="1"/>
  <c r="G78" i="1"/>
  <c r="G77" i="1"/>
  <c r="G76" i="1"/>
  <c r="G75" i="1"/>
  <c r="G74" i="1"/>
  <c r="G73" i="1"/>
  <c r="G72" i="1"/>
  <c r="G71" i="1"/>
  <c r="G70" i="1"/>
  <c r="G69" i="1"/>
  <c r="G68" i="1"/>
  <c r="D480" i="1"/>
  <c r="E480" i="1"/>
  <c r="E532" i="1"/>
  <c r="E531" i="1"/>
  <c r="E530" i="1"/>
  <c r="E529" i="1"/>
  <c r="G229" i="1" l="1"/>
  <c r="G355" i="1"/>
  <c r="G115" i="1"/>
  <c r="G423" i="1"/>
  <c r="G180" i="1"/>
  <c r="G204" i="1"/>
  <c r="G291" i="1"/>
  <c r="G321" i="1"/>
  <c r="G388" i="1"/>
  <c r="G451" i="1"/>
  <c r="G473" i="1"/>
  <c r="G521" i="1"/>
  <c r="G261" i="1"/>
  <c r="G80" i="1"/>
  <c r="G147" i="1"/>
  <c r="F211" i="1"/>
  <c r="F404" i="1"/>
  <c r="G118" i="1"/>
  <c r="F298" i="1"/>
  <c r="F331" i="1"/>
  <c r="F126" i="1"/>
  <c r="F156" i="1"/>
  <c r="G150" i="1"/>
  <c r="F299" i="1"/>
  <c r="F187" i="1"/>
  <c r="F237" i="1"/>
  <c r="G232" i="1"/>
  <c r="F431" i="1"/>
  <c r="G427" i="1"/>
  <c r="G428" i="1" s="1"/>
  <c r="F269" i="1"/>
  <c r="F365" i="1"/>
  <c r="F400" i="1"/>
  <c r="F433" i="1"/>
  <c r="G391" i="1"/>
  <c r="F330" i="1"/>
  <c r="G324" i="1"/>
  <c r="G326" i="1" s="1"/>
  <c r="F329" i="1"/>
  <c r="F364" i="1"/>
  <c r="G358" i="1"/>
  <c r="G360" i="1" s="1"/>
  <c r="F363" i="1"/>
  <c r="F402" i="1"/>
  <c r="G392" i="1"/>
  <c r="F401" i="1"/>
  <c r="G83" i="1"/>
  <c r="G85" i="1" s="1"/>
  <c r="F239" i="1"/>
  <c r="G233" i="1"/>
  <c r="G476" i="1"/>
  <c r="F481" i="1"/>
  <c r="F480" i="1"/>
  <c r="G480" i="1" s="1"/>
  <c r="G151" i="1"/>
  <c r="F157" i="1"/>
  <c r="G454" i="1"/>
  <c r="F459" i="1"/>
  <c r="F458" i="1"/>
  <c r="G119" i="1"/>
  <c r="F188" i="1"/>
  <c r="G207" i="1"/>
  <c r="G264" i="1"/>
  <c r="F332" i="1"/>
  <c r="F366" i="1"/>
  <c r="F405" i="1"/>
  <c r="F432" i="1"/>
  <c r="F124" i="1"/>
  <c r="F406" i="1"/>
  <c r="G393" i="1"/>
  <c r="G234" i="1" l="1"/>
  <c r="G395" i="1"/>
  <c r="G152" i="1"/>
  <c r="G120" i="1"/>
  <c r="D531" i="1"/>
  <c r="G531" i="1" s="1"/>
  <c r="D529" i="1"/>
  <c r="G529" i="1" s="1"/>
  <c r="E481" i="1"/>
  <c r="D481" i="1"/>
  <c r="G481" i="1" s="1"/>
  <c r="G482" i="1" s="1"/>
  <c r="G477" i="1"/>
  <c r="D458" i="1"/>
  <c r="G458" i="1" s="1"/>
  <c r="E459" i="1"/>
  <c r="D459" i="1"/>
  <c r="G459" i="1" s="1"/>
  <c r="E458" i="1"/>
  <c r="G455" i="1"/>
  <c r="D433" i="1"/>
  <c r="G433" i="1" s="1"/>
  <c r="D431" i="1"/>
  <c r="G431" i="1" s="1"/>
  <c r="D405" i="1"/>
  <c r="G405" i="1" s="1"/>
  <c r="D403" i="1"/>
  <c r="G403" i="1" s="1"/>
  <c r="D401" i="1"/>
  <c r="G401" i="1" s="1"/>
  <c r="D399" i="1"/>
  <c r="G399" i="1" s="1"/>
  <c r="D365" i="1"/>
  <c r="G365" i="1" s="1"/>
  <c r="D363" i="1"/>
  <c r="G363" i="1" s="1"/>
  <c r="D331" i="1"/>
  <c r="G331" i="1" s="1"/>
  <c r="D329" i="1"/>
  <c r="G329" i="1" s="1"/>
  <c r="D298" i="1"/>
  <c r="G298" i="1" s="1"/>
  <c r="D268" i="1"/>
  <c r="G268" i="1" s="1"/>
  <c r="D239" i="1"/>
  <c r="G239" i="1" s="1"/>
  <c r="D237" i="1"/>
  <c r="G237" i="1" s="1"/>
  <c r="D211" i="1"/>
  <c r="G211" i="1" s="1"/>
  <c r="D187" i="1"/>
  <c r="G187" i="1" s="1"/>
  <c r="D157" i="1"/>
  <c r="G157" i="1" s="1"/>
  <c r="D155" i="1"/>
  <c r="G155" i="1" s="1"/>
  <c r="D126" i="1"/>
  <c r="G126" i="1" s="1"/>
  <c r="D124" i="1"/>
  <c r="G124" i="1" s="1"/>
  <c r="E158" i="1"/>
  <c r="D158" i="1"/>
  <c r="G158" i="1" s="1"/>
  <c r="E157" i="1"/>
  <c r="E156" i="1"/>
  <c r="D156" i="1"/>
  <c r="G156" i="1" s="1"/>
  <c r="E155" i="1"/>
  <c r="E127" i="1"/>
  <c r="D127" i="1"/>
  <c r="G127" i="1" s="1"/>
  <c r="E126" i="1"/>
  <c r="E125" i="1"/>
  <c r="D125" i="1"/>
  <c r="G125" i="1" s="1"/>
  <c r="E124" i="1"/>
  <c r="D90" i="1"/>
  <c r="G90" i="1" s="1"/>
  <c r="D88" i="1"/>
  <c r="G88" i="1" s="1"/>
  <c r="E434" i="1"/>
  <c r="E433" i="1"/>
  <c r="E432" i="1"/>
  <c r="E431" i="1"/>
  <c r="E406" i="1"/>
  <c r="E405" i="1"/>
  <c r="E404" i="1"/>
  <c r="E403" i="1"/>
  <c r="E402" i="1"/>
  <c r="E401" i="1"/>
  <c r="E400" i="1"/>
  <c r="E399" i="1"/>
  <c r="E366" i="1"/>
  <c r="E365" i="1"/>
  <c r="E364" i="1"/>
  <c r="E363" i="1"/>
  <c r="E332" i="1"/>
  <c r="E331" i="1"/>
  <c r="E330" i="1"/>
  <c r="E329" i="1"/>
  <c r="E299" i="1"/>
  <c r="E298" i="1"/>
  <c r="E269" i="1"/>
  <c r="E268" i="1"/>
  <c r="E240" i="1"/>
  <c r="E239" i="1"/>
  <c r="E238" i="1"/>
  <c r="E237" i="1"/>
  <c r="E212" i="1"/>
  <c r="E211" i="1"/>
  <c r="E188" i="1"/>
  <c r="E187" i="1"/>
  <c r="E91" i="1"/>
  <c r="E90" i="1"/>
  <c r="E89" i="1"/>
  <c r="E88" i="1"/>
  <c r="G295" i="1"/>
  <c r="G265" i="1"/>
  <c r="G208" i="1"/>
  <c r="G184" i="1"/>
  <c r="G483" i="1" l="1"/>
  <c r="G159" i="1"/>
  <c r="G160" i="1" s="1"/>
  <c r="G128" i="1"/>
  <c r="G129" i="1" s="1"/>
  <c r="G460" i="1"/>
  <c r="G461" i="1" s="1"/>
  <c r="D238" i="1"/>
  <c r="G238" i="1" s="1"/>
  <c r="G162" i="1" l="1"/>
  <c r="G20" i="1" s="1"/>
  <c r="D240" i="1"/>
  <c r="G240" i="1" s="1"/>
  <c r="G241" i="1" s="1"/>
  <c r="G242" i="1" s="1"/>
  <c r="D532" i="1" l="1"/>
  <c r="G532" i="1" s="1"/>
  <c r="D530" i="1"/>
  <c r="G530" i="1" s="1"/>
  <c r="D434" i="1"/>
  <c r="G434" i="1" s="1"/>
  <c r="D432" i="1"/>
  <c r="G432" i="1" s="1"/>
  <c r="D406" i="1"/>
  <c r="G406" i="1" s="1"/>
  <c r="D404" i="1"/>
  <c r="G404" i="1" s="1"/>
  <c r="D402" i="1"/>
  <c r="G402" i="1" s="1"/>
  <c r="D400" i="1"/>
  <c r="G400" i="1" s="1"/>
  <c r="G407" i="1" l="1"/>
  <c r="G408" i="1" s="1"/>
  <c r="G435" i="1"/>
  <c r="G436" i="1" s="1"/>
  <c r="G489" i="1" s="1"/>
  <c r="G29" i="1" s="1"/>
  <c r="G533" i="1"/>
  <c r="G534" i="1" s="1"/>
  <c r="G541" i="1" s="1"/>
  <c r="G32" i="1" s="1"/>
  <c r="D366" i="1"/>
  <c r="G366" i="1" s="1"/>
  <c r="D364" i="1"/>
  <c r="G364" i="1" s="1"/>
  <c r="D332" i="1"/>
  <c r="G332" i="1" s="1"/>
  <c r="D330" i="1"/>
  <c r="G330" i="1" s="1"/>
  <c r="D299" i="1"/>
  <c r="G299" i="1" s="1"/>
  <c r="G300" i="1" s="1"/>
  <c r="G301" i="1" s="1"/>
  <c r="D269" i="1"/>
  <c r="G269" i="1" s="1"/>
  <c r="G270" i="1" s="1"/>
  <c r="G271" i="1" s="1"/>
  <c r="D212" i="1"/>
  <c r="G212" i="1" s="1"/>
  <c r="G213" i="1" s="1"/>
  <c r="G214" i="1" s="1"/>
  <c r="D188" i="1"/>
  <c r="G188" i="1" s="1"/>
  <c r="G189" i="1" s="1"/>
  <c r="G190" i="1" s="1"/>
  <c r="D91" i="1"/>
  <c r="G91" i="1" s="1"/>
  <c r="D89" i="1"/>
  <c r="G89" i="1" s="1"/>
  <c r="G92" i="1" l="1"/>
  <c r="G94" i="1" s="1"/>
  <c r="G17" i="1" s="1"/>
  <c r="G367" i="1"/>
  <c r="G368" i="1" s="1"/>
  <c r="G244" i="1"/>
  <c r="G23" i="1" s="1"/>
  <c r="G333" i="1"/>
  <c r="G334" i="1" s="1"/>
  <c r="G370" i="1" s="1"/>
  <c r="G26" i="1" s="1"/>
  <c r="F760" i="7"/>
  <c r="F757" i="7"/>
  <c r="F753" i="7"/>
  <c r="F752" i="7"/>
  <c r="F751" i="7"/>
  <c r="F750" i="7"/>
  <c r="F749" i="7"/>
  <c r="F748" i="7"/>
  <c r="F747" i="7"/>
  <c r="F754" i="7" s="1"/>
  <c r="F744" i="7"/>
  <c r="F741" i="7"/>
  <c r="F737" i="7"/>
  <c r="F736" i="7"/>
  <c r="F735" i="7"/>
  <c r="F734" i="7"/>
  <c r="F733" i="7"/>
  <c r="F732" i="7"/>
  <c r="F731" i="7"/>
  <c r="F730" i="7"/>
  <c r="F729" i="7"/>
  <c r="F728" i="7"/>
  <c r="F727" i="7"/>
  <c r="F738" i="7" s="1"/>
  <c r="F724" i="7"/>
  <c r="F721" i="7"/>
  <c r="F717" i="7"/>
  <c r="F716" i="7"/>
  <c r="F715" i="7"/>
  <c r="F714" i="7"/>
  <c r="F713" i="7"/>
  <c r="F712" i="7"/>
  <c r="F711" i="7"/>
  <c r="F710" i="7"/>
  <c r="F718" i="7" s="1"/>
  <c r="F709" i="7"/>
  <c r="F708" i="7"/>
  <c r="F707" i="7"/>
  <c r="F704" i="7"/>
  <c r="F701" i="7"/>
  <c r="F697" i="7"/>
  <c r="F696" i="7"/>
  <c r="F695" i="7"/>
  <c r="F694" i="7"/>
  <c r="F693" i="7"/>
  <c r="F692" i="7"/>
  <c r="F691" i="7"/>
  <c r="F690" i="7"/>
  <c r="F689" i="7"/>
  <c r="F698" i="7" s="1"/>
  <c r="F686" i="7"/>
  <c r="F685" i="7"/>
  <c r="F684" i="7"/>
  <c r="F680" i="7"/>
  <c r="F679" i="7"/>
  <c r="F681" i="7" s="1"/>
  <c r="F675" i="7"/>
  <c r="F674" i="7"/>
  <c r="F673" i="7"/>
  <c r="F672" i="7"/>
  <c r="F671" i="7"/>
  <c r="F670" i="7"/>
  <c r="F669" i="7"/>
  <c r="F668" i="7"/>
  <c r="F667" i="7"/>
  <c r="F666" i="7"/>
  <c r="F665" i="7"/>
  <c r="F676" i="7" s="1"/>
  <c r="F661" i="7"/>
  <c r="F657" i="7"/>
  <c r="F653" i="7"/>
  <c r="F652" i="7"/>
  <c r="F651" i="7"/>
  <c r="F650" i="7"/>
  <c r="F649" i="7"/>
  <c r="F648" i="7"/>
  <c r="F647" i="7"/>
  <c r="F646" i="7"/>
  <c r="F645" i="7"/>
  <c r="F654" i="7" s="1"/>
  <c r="F644" i="7"/>
  <c r="F637" i="7"/>
  <c r="F636" i="7"/>
  <c r="F635" i="7"/>
  <c r="F631" i="7"/>
  <c r="F630" i="7"/>
  <c r="F629" i="7"/>
  <c r="F628" i="7"/>
  <c r="F627" i="7"/>
  <c r="F626" i="7"/>
  <c r="F625" i="7"/>
  <c r="F624" i="7"/>
  <c r="F623" i="7"/>
  <c r="F622" i="7"/>
  <c r="F621" i="7"/>
  <c r="F620" i="7"/>
  <c r="F619" i="7"/>
  <c r="F618" i="7"/>
  <c r="F617" i="7"/>
  <c r="F616" i="7"/>
  <c r="F615" i="7"/>
  <c r="F614" i="7"/>
  <c r="F613" i="7"/>
  <c r="F612" i="7"/>
  <c r="F611" i="7"/>
  <c r="F610" i="7"/>
  <c r="F609" i="7"/>
  <c r="F608" i="7"/>
  <c r="F632" i="7" s="1"/>
  <c r="F638" i="7" s="1"/>
  <c r="D784" i="7" s="1"/>
  <c r="F600" i="7"/>
  <c r="F599" i="7"/>
  <c r="F601" i="7" s="1"/>
  <c r="F596" i="7"/>
  <c r="F595" i="7"/>
  <c r="F594" i="7"/>
  <c r="F590" i="7"/>
  <c r="F589" i="7"/>
  <c r="F588" i="7"/>
  <c r="F587" i="7"/>
  <c r="F586" i="7"/>
  <c r="F585" i="7"/>
  <c r="F584" i="7"/>
  <c r="F583" i="7"/>
  <c r="F582" i="7"/>
  <c r="F581" i="7"/>
  <c r="F580" i="7"/>
  <c r="F591" i="7" s="1"/>
  <c r="F573" i="7"/>
  <c r="F572" i="7"/>
  <c r="F571" i="7"/>
  <c r="F570" i="7"/>
  <c r="F569" i="7"/>
  <c r="F565" i="7"/>
  <c r="F564" i="7"/>
  <c r="F563" i="7"/>
  <c r="F562" i="7"/>
  <c r="F566" i="7" s="1"/>
  <c r="F558" i="7"/>
  <c r="F557" i="7"/>
  <c r="F556" i="7"/>
  <c r="F555" i="7"/>
  <c r="F554" i="7"/>
  <c r="F553" i="7"/>
  <c r="F552" i="7"/>
  <c r="F551" i="7"/>
  <c r="F550" i="7"/>
  <c r="F549" i="7"/>
  <c r="F548" i="7"/>
  <c r="F547" i="7"/>
  <c r="F546" i="7"/>
  <c r="F559" i="7" s="1"/>
  <c r="F536" i="7"/>
  <c r="F535" i="7"/>
  <c r="F532" i="7"/>
  <c r="F531" i="7"/>
  <c r="F527" i="7"/>
  <c r="F526" i="7"/>
  <c r="F525" i="7"/>
  <c r="F524" i="7"/>
  <c r="F523" i="7"/>
  <c r="F522" i="7"/>
  <c r="F521" i="7"/>
  <c r="F520" i="7"/>
  <c r="F519" i="7"/>
  <c r="F518" i="7"/>
  <c r="F517" i="7"/>
  <c r="F516" i="7"/>
  <c r="F515" i="7"/>
  <c r="F528" i="7" s="1"/>
  <c r="F512" i="7"/>
  <c r="F511" i="7"/>
  <c r="F508" i="7"/>
  <c r="F507" i="7"/>
  <c r="F504" i="7"/>
  <c r="F538" i="7" s="1"/>
  <c r="D781" i="7" s="1"/>
  <c r="F503" i="7"/>
  <c r="F502" i="7"/>
  <c r="F501" i="7"/>
  <c r="F500" i="7"/>
  <c r="F499" i="7"/>
  <c r="F498" i="7"/>
  <c r="F497" i="7"/>
  <c r="F496" i="7"/>
  <c r="F495" i="7"/>
  <c r="F494" i="7"/>
  <c r="F493" i="7"/>
  <c r="F492" i="7"/>
  <c r="F491" i="7"/>
  <c r="F481" i="7"/>
  <c r="F480" i="7"/>
  <c r="F477" i="7"/>
  <c r="F476" i="7"/>
  <c r="F472" i="7"/>
  <c r="F471" i="7"/>
  <c r="F470" i="7"/>
  <c r="F469" i="7"/>
  <c r="F468" i="7"/>
  <c r="F467" i="7"/>
  <c r="F466" i="7"/>
  <c r="F465" i="7"/>
  <c r="F464" i="7"/>
  <c r="F463" i="7"/>
  <c r="F462" i="7"/>
  <c r="F461" i="7"/>
  <c r="F460" i="7"/>
  <c r="F459" i="7"/>
  <c r="F458" i="7"/>
  <c r="F457" i="7"/>
  <c r="F456" i="7"/>
  <c r="F455" i="7"/>
  <c r="F454" i="7"/>
  <c r="F453" i="7"/>
  <c r="F473" i="7" s="1"/>
  <c r="F483" i="7" s="1"/>
  <c r="F443" i="7"/>
  <c r="F442" i="7"/>
  <c r="F439" i="7"/>
  <c r="F438" i="7"/>
  <c r="F434" i="7"/>
  <c r="F433" i="7"/>
  <c r="F432" i="7"/>
  <c r="F431" i="7"/>
  <c r="F430" i="7"/>
  <c r="F429" i="7"/>
  <c r="F428" i="7"/>
  <c r="F427" i="7"/>
  <c r="F426" i="7"/>
  <c r="F425" i="7"/>
  <c r="F424" i="7"/>
  <c r="F423" i="7"/>
  <c r="F422" i="7"/>
  <c r="F421" i="7"/>
  <c r="F420" i="7"/>
  <c r="F419" i="7"/>
  <c r="F418" i="7"/>
  <c r="F417" i="7"/>
  <c r="F416" i="7"/>
  <c r="F415" i="7"/>
  <c r="F414" i="7"/>
  <c r="F435" i="7" s="1"/>
  <c r="F413" i="7"/>
  <c r="F410" i="7"/>
  <c r="F407" i="7"/>
  <c r="F403" i="7"/>
  <c r="F402" i="7"/>
  <c r="F401" i="7"/>
  <c r="F400" i="7"/>
  <c r="F399" i="7"/>
  <c r="F398" i="7"/>
  <c r="F397" i="7"/>
  <c r="F396" i="7"/>
  <c r="F395" i="7"/>
  <c r="F394" i="7"/>
  <c r="F393" i="7"/>
  <c r="F392" i="7"/>
  <c r="F391" i="7"/>
  <c r="F390" i="7"/>
  <c r="F389" i="7"/>
  <c r="F388" i="7"/>
  <c r="F387" i="7"/>
  <c r="F404" i="7" s="1"/>
  <c r="F386" i="7"/>
  <c r="F385" i="7"/>
  <c r="F382" i="7"/>
  <c r="F379" i="7"/>
  <c r="F375" i="7"/>
  <c r="F374" i="7"/>
  <c r="F373" i="7"/>
  <c r="F372" i="7"/>
  <c r="F371" i="7"/>
  <c r="F370" i="7"/>
  <c r="F369" i="7"/>
  <c r="F368" i="7"/>
  <c r="F376" i="7" s="1"/>
  <c r="F367" i="7"/>
  <c r="F366" i="7"/>
  <c r="F365" i="7"/>
  <c r="F364" i="7"/>
  <c r="F363" i="7"/>
  <c r="F362" i="7"/>
  <c r="F353" i="7"/>
  <c r="F350" i="7"/>
  <c r="F349" i="7"/>
  <c r="F346" i="7"/>
  <c r="F345" i="7"/>
  <c r="F344" i="7"/>
  <c r="F343" i="7"/>
  <c r="F342" i="7"/>
  <c r="F341" i="7"/>
  <c r="F340" i="7"/>
  <c r="F339" i="7"/>
  <c r="F338" i="7"/>
  <c r="F337" i="7"/>
  <c r="F336" i="7"/>
  <c r="F335" i="7"/>
  <c r="F334" i="7"/>
  <c r="F333" i="7"/>
  <c r="F332" i="7"/>
  <c r="F331" i="7"/>
  <c r="F330" i="7"/>
  <c r="F329" i="7"/>
  <c r="F328" i="7"/>
  <c r="F327" i="7"/>
  <c r="F326" i="7"/>
  <c r="F325" i="7"/>
  <c r="F324" i="7"/>
  <c r="F323" i="7"/>
  <c r="F322" i="7"/>
  <c r="F321" i="7"/>
  <c r="F320" i="7"/>
  <c r="F319" i="7"/>
  <c r="F316" i="7"/>
  <c r="F315" i="7"/>
  <c r="F314" i="7"/>
  <c r="F313" i="7"/>
  <c r="F312" i="7"/>
  <c r="F311" i="7"/>
  <c r="F310" i="7"/>
  <c r="F309" i="7"/>
  <c r="F308" i="7"/>
  <c r="F355" i="7" s="1"/>
  <c r="F299" i="7"/>
  <c r="F298" i="7"/>
  <c r="F297" i="7"/>
  <c r="F296" i="7"/>
  <c r="F300" i="7" s="1"/>
  <c r="F285" i="7"/>
  <c r="F282" i="7"/>
  <c r="F278" i="7"/>
  <c r="F277" i="7"/>
  <c r="F276" i="7"/>
  <c r="F275" i="7"/>
  <c r="F274" i="7"/>
  <c r="F273" i="7"/>
  <c r="F272" i="7"/>
  <c r="F271" i="7"/>
  <c r="F270" i="7"/>
  <c r="F269" i="7"/>
  <c r="F279" i="7" s="1"/>
  <c r="F286" i="7" s="1"/>
  <c r="F261" i="7"/>
  <c r="F258" i="7"/>
  <c r="F254" i="7"/>
  <c r="F253" i="7"/>
  <c r="F252" i="7"/>
  <c r="F251" i="7"/>
  <c r="F250" i="7"/>
  <c r="F249" i="7"/>
  <c r="F248" i="7"/>
  <c r="F247" i="7"/>
  <c r="F255" i="7" s="1"/>
  <c r="F262" i="7" s="1"/>
  <c r="F242" i="7"/>
  <c r="F238" i="7"/>
  <c r="F234" i="7"/>
  <c r="F233" i="7"/>
  <c r="F232" i="7"/>
  <c r="F231" i="7"/>
  <c r="F230" i="7"/>
  <c r="F229" i="7"/>
  <c r="F228" i="7"/>
  <c r="F227" i="7"/>
  <c r="F235" i="7" s="1"/>
  <c r="F226" i="7"/>
  <c r="F219" i="7"/>
  <c r="F215" i="7"/>
  <c r="F211" i="7"/>
  <c r="F210" i="7"/>
  <c r="F209" i="7"/>
  <c r="F208" i="7"/>
  <c r="F207" i="7"/>
  <c r="F206" i="7"/>
  <c r="F205" i="7"/>
  <c r="F204" i="7"/>
  <c r="F203" i="7"/>
  <c r="F202" i="7"/>
  <c r="F201" i="7"/>
  <c r="F212" i="7" s="1"/>
  <c r="F220" i="7" s="1"/>
  <c r="F186" i="7"/>
  <c r="F182" i="7"/>
  <c r="F181" i="7"/>
  <c r="F180" i="7"/>
  <c r="F179" i="7"/>
  <c r="F178" i="7"/>
  <c r="F177" i="7"/>
  <c r="F176" i="7"/>
  <c r="F175" i="7"/>
  <c r="F174" i="7"/>
  <c r="F183" i="7" s="1"/>
  <c r="F190" i="7" s="1"/>
  <c r="F166" i="7"/>
  <c r="F163" i="7"/>
  <c r="F159" i="7"/>
  <c r="F158" i="7"/>
  <c r="F157" i="7"/>
  <c r="F156" i="7"/>
  <c r="F155" i="7"/>
  <c r="F154" i="7"/>
  <c r="F153" i="7"/>
  <c r="F152" i="7"/>
  <c r="F151" i="7"/>
  <c r="F150" i="7"/>
  <c r="F149" i="7"/>
  <c r="F148" i="7"/>
  <c r="F160" i="7" s="1"/>
  <c r="F167" i="7" s="1"/>
  <c r="F140" i="7"/>
  <c r="F137" i="7"/>
  <c r="F133" i="7"/>
  <c r="F132" i="7"/>
  <c r="F131" i="7"/>
  <c r="F130" i="7"/>
  <c r="F129" i="7"/>
  <c r="F128" i="7"/>
  <c r="F127" i="7"/>
  <c r="F126" i="7"/>
  <c r="F125" i="7"/>
  <c r="F124" i="7"/>
  <c r="F123" i="7"/>
  <c r="F122" i="7"/>
  <c r="F134" i="7" s="1"/>
  <c r="F141" i="7" s="1"/>
  <c r="F115" i="7"/>
  <c r="F112" i="7"/>
  <c r="F108" i="7"/>
  <c r="F107" i="7"/>
  <c r="F106" i="7"/>
  <c r="F105" i="7"/>
  <c r="F104" i="7"/>
  <c r="F103" i="7"/>
  <c r="F102" i="7"/>
  <c r="F101" i="7"/>
  <c r="F100" i="7"/>
  <c r="F109" i="7" s="1"/>
  <c r="F116" i="7" s="1"/>
  <c r="F89" i="7"/>
  <c r="F88" i="7"/>
  <c r="F90" i="7" s="1"/>
  <c r="F84" i="7"/>
  <c r="F83" i="7"/>
  <c r="F85" i="7" s="1"/>
  <c r="F79" i="7"/>
  <c r="F78" i="7"/>
  <c r="F77" i="7"/>
  <c r="F76" i="7"/>
  <c r="F75" i="7"/>
  <c r="F74" i="7"/>
  <c r="F73" i="7"/>
  <c r="F72" i="7"/>
  <c r="F71" i="7"/>
  <c r="F70" i="7"/>
  <c r="F69" i="7"/>
  <c r="F68" i="7"/>
  <c r="F80" i="7" s="1"/>
  <c r="F58" i="7"/>
  <c r="F54" i="7"/>
  <c r="F50" i="7"/>
  <c r="F49" i="7"/>
  <c r="F48" i="7"/>
  <c r="F47" i="7"/>
  <c r="F46" i="7"/>
  <c r="F45" i="7"/>
  <c r="F44" i="7"/>
  <c r="F43" i="7"/>
  <c r="F42" i="7"/>
  <c r="F41" i="7"/>
  <c r="F51" i="7" s="1"/>
  <c r="F60" i="7" s="1"/>
  <c r="F30" i="7"/>
  <c r="F29" i="7"/>
  <c r="F31" i="7" s="1"/>
  <c r="F26" i="7"/>
  <c r="F25" i="7"/>
  <c r="F24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21" i="7" s="1"/>
  <c r="F33" i="7" s="1"/>
  <c r="F760" i="6"/>
  <c r="F757" i="6"/>
  <c r="F754" i="6"/>
  <c r="F753" i="6"/>
  <c r="F752" i="6"/>
  <c r="F751" i="6"/>
  <c r="F750" i="6"/>
  <c r="F749" i="6"/>
  <c r="F748" i="6"/>
  <c r="F747" i="6"/>
  <c r="F744" i="6"/>
  <c r="F741" i="6"/>
  <c r="F737" i="6"/>
  <c r="F736" i="6"/>
  <c r="F735" i="6"/>
  <c r="F734" i="6"/>
  <c r="F733" i="6"/>
  <c r="F732" i="6"/>
  <c r="F731" i="6"/>
  <c r="F730" i="6"/>
  <c r="F738" i="6" s="1"/>
  <c r="F729" i="6"/>
  <c r="F728" i="6"/>
  <c r="F727" i="6"/>
  <c r="F724" i="6"/>
  <c r="F721" i="6"/>
  <c r="F717" i="6"/>
  <c r="F716" i="6"/>
  <c r="F715" i="6"/>
  <c r="F714" i="6"/>
  <c r="F713" i="6"/>
  <c r="F712" i="6"/>
  <c r="F711" i="6"/>
  <c r="F710" i="6"/>
  <c r="F718" i="6" s="1"/>
  <c r="F709" i="6"/>
  <c r="F708" i="6"/>
  <c r="F707" i="6"/>
  <c r="F704" i="6"/>
  <c r="F701" i="6"/>
  <c r="F697" i="6"/>
  <c r="F696" i="6"/>
  <c r="F695" i="6"/>
  <c r="F694" i="6"/>
  <c r="F693" i="6"/>
  <c r="F692" i="6"/>
  <c r="F691" i="6"/>
  <c r="F690" i="6"/>
  <c r="F698" i="6" s="1"/>
  <c r="F689" i="6"/>
  <c r="F686" i="6"/>
  <c r="F685" i="6"/>
  <c r="F684" i="6"/>
  <c r="F681" i="6"/>
  <c r="F680" i="6"/>
  <c r="F679" i="6"/>
  <c r="F675" i="6"/>
  <c r="F674" i="6"/>
  <c r="F673" i="6"/>
  <c r="F672" i="6"/>
  <c r="F671" i="6"/>
  <c r="F670" i="6"/>
  <c r="F669" i="6"/>
  <c r="F668" i="6"/>
  <c r="F667" i="6"/>
  <c r="F666" i="6"/>
  <c r="F665" i="6"/>
  <c r="F676" i="6" s="1"/>
  <c r="F661" i="6"/>
  <c r="F657" i="6"/>
  <c r="F653" i="6"/>
  <c r="F652" i="6"/>
  <c r="F651" i="6"/>
  <c r="F650" i="6"/>
  <c r="F649" i="6"/>
  <c r="F648" i="6"/>
  <c r="F647" i="6"/>
  <c r="F646" i="6"/>
  <c r="F645" i="6"/>
  <c r="F644" i="6"/>
  <c r="F654" i="6" s="1"/>
  <c r="F637" i="6"/>
  <c r="F636" i="6"/>
  <c r="F635" i="6"/>
  <c r="F631" i="6"/>
  <c r="F630" i="6"/>
  <c r="F629" i="6"/>
  <c r="F628" i="6"/>
  <c r="F627" i="6"/>
  <c r="F626" i="6"/>
  <c r="F625" i="6"/>
  <c r="F624" i="6"/>
  <c r="F623" i="6"/>
  <c r="F622" i="6"/>
  <c r="F621" i="6"/>
  <c r="F620" i="6"/>
  <c r="F619" i="6"/>
  <c r="F618" i="6"/>
  <c r="F617" i="6"/>
  <c r="F616" i="6"/>
  <c r="F615" i="6"/>
  <c r="F614" i="6"/>
  <c r="F613" i="6"/>
  <c r="F612" i="6"/>
  <c r="F611" i="6"/>
  <c r="F610" i="6"/>
  <c r="F609" i="6"/>
  <c r="F608" i="6"/>
  <c r="F632" i="6" s="1"/>
  <c r="F600" i="6"/>
  <c r="F601" i="6" s="1"/>
  <c r="F602" i="6" s="1"/>
  <c r="D783" i="6" s="1"/>
  <c r="F599" i="6"/>
  <c r="F596" i="6"/>
  <c r="F595" i="6"/>
  <c r="F594" i="6"/>
  <c r="F590" i="6"/>
  <c r="F589" i="6"/>
  <c r="F588" i="6"/>
  <c r="F587" i="6"/>
  <c r="F586" i="6"/>
  <c r="F585" i="6"/>
  <c r="F584" i="6"/>
  <c r="F583" i="6"/>
  <c r="F591" i="6" s="1"/>
  <c r="F582" i="6"/>
  <c r="F581" i="6"/>
  <c r="F580" i="6"/>
  <c r="F573" i="6"/>
  <c r="F572" i="6"/>
  <c r="F571" i="6"/>
  <c r="F570" i="6"/>
  <c r="F569" i="6"/>
  <c r="F565" i="6"/>
  <c r="F564" i="6"/>
  <c r="F563" i="6"/>
  <c r="F562" i="6"/>
  <c r="F566" i="6" s="1"/>
  <c r="F558" i="6"/>
  <c r="F557" i="6"/>
  <c r="F556" i="6"/>
  <c r="F555" i="6"/>
  <c r="F554" i="6"/>
  <c r="F553" i="6"/>
  <c r="F552" i="6"/>
  <c r="F551" i="6"/>
  <c r="F559" i="6" s="1"/>
  <c r="F550" i="6"/>
  <c r="F549" i="6"/>
  <c r="F548" i="6"/>
  <c r="F547" i="6"/>
  <c r="F546" i="6"/>
  <c r="F536" i="6"/>
  <c r="F535" i="6"/>
  <c r="F532" i="6"/>
  <c r="F531" i="6"/>
  <c r="F527" i="6"/>
  <c r="F526" i="6"/>
  <c r="F525" i="6"/>
  <c r="F524" i="6"/>
  <c r="F523" i="6"/>
  <c r="F522" i="6"/>
  <c r="F521" i="6"/>
  <c r="F520" i="6"/>
  <c r="F519" i="6"/>
  <c r="F518" i="6"/>
  <c r="F517" i="6"/>
  <c r="F516" i="6"/>
  <c r="F515" i="6"/>
  <c r="F528" i="6" s="1"/>
  <c r="F512" i="6"/>
  <c r="F511" i="6"/>
  <c r="F508" i="6"/>
  <c r="F507" i="6"/>
  <c r="F503" i="6"/>
  <c r="F502" i="6"/>
  <c r="F501" i="6"/>
  <c r="F500" i="6"/>
  <c r="F499" i="6"/>
  <c r="F498" i="6"/>
  <c r="F497" i="6"/>
  <c r="F496" i="6"/>
  <c r="F495" i="6"/>
  <c r="F494" i="6"/>
  <c r="F493" i="6"/>
  <c r="F492" i="6"/>
  <c r="F491" i="6"/>
  <c r="F504" i="6" s="1"/>
  <c r="F538" i="6" s="1"/>
  <c r="D781" i="6" s="1"/>
  <c r="F481" i="6"/>
  <c r="F480" i="6"/>
  <c r="F477" i="6"/>
  <c r="F476" i="6"/>
  <c r="F472" i="6"/>
  <c r="F471" i="6"/>
  <c r="F470" i="6"/>
  <c r="F469" i="6"/>
  <c r="F468" i="6"/>
  <c r="F467" i="6"/>
  <c r="F466" i="6"/>
  <c r="F465" i="6"/>
  <c r="F464" i="6"/>
  <c r="F463" i="6"/>
  <c r="F462" i="6"/>
  <c r="F461" i="6"/>
  <c r="F460" i="6"/>
  <c r="F459" i="6"/>
  <c r="F458" i="6"/>
  <c r="F457" i="6"/>
  <c r="F456" i="6"/>
  <c r="F455" i="6"/>
  <c r="F454" i="6"/>
  <c r="F453" i="6"/>
  <c r="F473" i="6" s="1"/>
  <c r="F483" i="6" s="1"/>
  <c r="F443" i="6"/>
  <c r="F442" i="6"/>
  <c r="F439" i="6"/>
  <c r="F438" i="6"/>
  <c r="F435" i="6"/>
  <c r="F434" i="6"/>
  <c r="F433" i="6"/>
  <c r="F432" i="6"/>
  <c r="F431" i="6"/>
  <c r="F430" i="6"/>
  <c r="F429" i="6"/>
  <c r="F428" i="6"/>
  <c r="F427" i="6"/>
  <c r="F426" i="6"/>
  <c r="F425" i="6"/>
  <c r="F424" i="6"/>
  <c r="F423" i="6"/>
  <c r="F422" i="6"/>
  <c r="F421" i="6"/>
  <c r="F420" i="6"/>
  <c r="F419" i="6"/>
  <c r="F418" i="6"/>
  <c r="F417" i="6"/>
  <c r="F416" i="6"/>
  <c r="F415" i="6"/>
  <c r="F414" i="6"/>
  <c r="F413" i="6"/>
  <c r="F410" i="6"/>
  <c r="F407" i="6"/>
  <c r="F403" i="6"/>
  <c r="F402" i="6"/>
  <c r="F401" i="6"/>
  <c r="F400" i="6"/>
  <c r="F399" i="6"/>
  <c r="F398" i="6"/>
  <c r="F397" i="6"/>
  <c r="F396" i="6"/>
  <c r="F395" i="6"/>
  <c r="F394" i="6"/>
  <c r="F393" i="6"/>
  <c r="F392" i="6"/>
  <c r="F391" i="6"/>
  <c r="F390" i="6"/>
  <c r="F389" i="6"/>
  <c r="F388" i="6"/>
  <c r="F404" i="6" s="1"/>
  <c r="F387" i="6"/>
  <c r="F386" i="6"/>
  <c r="F385" i="6"/>
  <c r="F382" i="6"/>
  <c r="F379" i="6"/>
  <c r="F375" i="6"/>
  <c r="F374" i="6"/>
  <c r="F373" i="6"/>
  <c r="F372" i="6"/>
  <c r="F371" i="6"/>
  <c r="F370" i="6"/>
  <c r="F369" i="6"/>
  <c r="F368" i="6"/>
  <c r="F367" i="6"/>
  <c r="F366" i="6"/>
  <c r="F365" i="6"/>
  <c r="F364" i="6"/>
  <c r="F363" i="6"/>
  <c r="F362" i="6"/>
  <c r="F376" i="6" s="1"/>
  <c r="F353" i="6"/>
  <c r="F350" i="6"/>
  <c r="F349" i="6"/>
  <c r="F346" i="6"/>
  <c r="F345" i="6"/>
  <c r="F344" i="6"/>
  <c r="F343" i="6"/>
  <c r="F342" i="6"/>
  <c r="F341" i="6"/>
  <c r="F340" i="6"/>
  <c r="F339" i="6"/>
  <c r="F338" i="6"/>
  <c r="F337" i="6"/>
  <c r="F336" i="6"/>
  <c r="F335" i="6"/>
  <c r="F334" i="6"/>
  <c r="F333" i="6"/>
  <c r="F332" i="6"/>
  <c r="F331" i="6"/>
  <c r="F330" i="6"/>
  <c r="F329" i="6"/>
  <c r="F328" i="6"/>
  <c r="F327" i="6"/>
  <c r="F326" i="6"/>
  <c r="F325" i="6"/>
  <c r="F324" i="6"/>
  <c r="F323" i="6"/>
  <c r="F322" i="6"/>
  <c r="F321" i="6"/>
  <c r="F320" i="6"/>
  <c r="F319" i="6"/>
  <c r="F316" i="6"/>
  <c r="F315" i="6"/>
  <c r="F314" i="6"/>
  <c r="F313" i="6"/>
  <c r="F312" i="6"/>
  <c r="F311" i="6"/>
  <c r="F310" i="6"/>
  <c r="F309" i="6"/>
  <c r="F308" i="6"/>
  <c r="F355" i="6" s="1"/>
  <c r="F302" i="6"/>
  <c r="F300" i="6"/>
  <c r="F301" i="6" s="1"/>
  <c r="F299" i="6"/>
  <c r="F298" i="6"/>
  <c r="F297" i="6"/>
  <c r="F296" i="6"/>
  <c r="F285" i="6"/>
  <c r="F282" i="6"/>
  <c r="F278" i="6"/>
  <c r="F277" i="6"/>
  <c r="F276" i="6"/>
  <c r="F275" i="6"/>
  <c r="F274" i="6"/>
  <c r="F273" i="6"/>
  <c r="F272" i="6"/>
  <c r="F271" i="6"/>
  <c r="F270" i="6"/>
  <c r="F269" i="6"/>
  <c r="F279" i="6" s="1"/>
  <c r="F286" i="6" s="1"/>
  <c r="F261" i="6"/>
  <c r="F258" i="6"/>
  <c r="F254" i="6"/>
  <c r="F253" i="6"/>
  <c r="F252" i="6"/>
  <c r="F251" i="6"/>
  <c r="F250" i="6"/>
  <c r="F249" i="6"/>
  <c r="F248" i="6"/>
  <c r="F247" i="6"/>
  <c r="F255" i="6" s="1"/>
  <c r="F262" i="6" s="1"/>
  <c r="F242" i="6"/>
  <c r="F238" i="6"/>
  <c r="F234" i="6"/>
  <c r="F233" i="6"/>
  <c r="F232" i="6"/>
  <c r="F231" i="6"/>
  <c r="F230" i="6"/>
  <c r="F229" i="6"/>
  <c r="F228" i="6"/>
  <c r="F227" i="6"/>
  <c r="F235" i="6" s="1"/>
  <c r="F243" i="6" s="1"/>
  <c r="F226" i="6"/>
  <c r="F219" i="6"/>
  <c r="F215" i="6"/>
  <c r="F211" i="6"/>
  <c r="F210" i="6"/>
  <c r="F209" i="6"/>
  <c r="F208" i="6"/>
  <c r="F207" i="6"/>
  <c r="F206" i="6"/>
  <c r="F205" i="6"/>
  <c r="F204" i="6"/>
  <c r="F203" i="6"/>
  <c r="F202" i="6"/>
  <c r="F201" i="6"/>
  <c r="F212" i="6" s="1"/>
  <c r="F220" i="6" s="1"/>
  <c r="F186" i="6"/>
  <c r="F182" i="6"/>
  <c r="F181" i="6"/>
  <c r="F180" i="6"/>
  <c r="F179" i="6"/>
  <c r="F178" i="6"/>
  <c r="F177" i="6"/>
  <c r="F176" i="6"/>
  <c r="F175" i="6"/>
  <c r="F174" i="6"/>
  <c r="F183" i="6" s="1"/>
  <c r="F190" i="6" s="1"/>
  <c r="F166" i="6"/>
  <c r="F163" i="6"/>
  <c r="F159" i="6"/>
  <c r="F158" i="6"/>
  <c r="F157" i="6"/>
  <c r="F156" i="6"/>
  <c r="F155" i="6"/>
  <c r="F154" i="6"/>
  <c r="F153" i="6"/>
  <c r="F152" i="6"/>
  <c r="F151" i="6"/>
  <c r="F150" i="6"/>
  <c r="F160" i="6" s="1"/>
  <c r="F167" i="6" s="1"/>
  <c r="F149" i="6"/>
  <c r="F148" i="6"/>
  <c r="F140" i="6"/>
  <c r="F137" i="6"/>
  <c r="F133" i="6"/>
  <c r="F132" i="6"/>
  <c r="F131" i="6"/>
  <c r="F130" i="6"/>
  <c r="F129" i="6"/>
  <c r="F128" i="6"/>
  <c r="F127" i="6"/>
  <c r="F126" i="6"/>
  <c r="F125" i="6"/>
  <c r="F124" i="6"/>
  <c r="F134" i="6" s="1"/>
  <c r="F141" i="6" s="1"/>
  <c r="F123" i="6"/>
  <c r="F122" i="6"/>
  <c r="F115" i="6"/>
  <c r="F112" i="6"/>
  <c r="F108" i="6"/>
  <c r="F107" i="6"/>
  <c r="F106" i="6"/>
  <c r="F105" i="6"/>
  <c r="F104" i="6"/>
  <c r="F103" i="6"/>
  <c r="F102" i="6"/>
  <c r="F101" i="6"/>
  <c r="F109" i="6" s="1"/>
  <c r="F116" i="6" s="1"/>
  <c r="F100" i="6"/>
  <c r="F90" i="6"/>
  <c r="F89" i="6"/>
  <c r="F88" i="6"/>
  <c r="F85" i="6"/>
  <c r="F84" i="6"/>
  <c r="F83" i="6"/>
  <c r="F79" i="6"/>
  <c r="F78" i="6"/>
  <c r="F77" i="6"/>
  <c r="F76" i="6"/>
  <c r="F75" i="6"/>
  <c r="F74" i="6"/>
  <c r="F73" i="6"/>
  <c r="F72" i="6"/>
  <c r="F71" i="6"/>
  <c r="F70" i="6"/>
  <c r="F69" i="6"/>
  <c r="F68" i="6"/>
  <c r="F80" i="6" s="1"/>
  <c r="F91" i="6" s="1"/>
  <c r="F58" i="6"/>
  <c r="F54" i="6"/>
  <c r="F50" i="6"/>
  <c r="F49" i="6"/>
  <c r="F48" i="6"/>
  <c r="F47" i="6"/>
  <c r="F46" i="6"/>
  <c r="F45" i="6"/>
  <c r="F44" i="6"/>
  <c r="F43" i="6"/>
  <c r="F51" i="6" s="1"/>
  <c r="F60" i="6" s="1"/>
  <c r="F42" i="6"/>
  <c r="F41" i="6"/>
  <c r="F30" i="6"/>
  <c r="F29" i="6"/>
  <c r="F31" i="6" s="1"/>
  <c r="F26" i="6"/>
  <c r="F25" i="6"/>
  <c r="F24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21" i="6" s="1"/>
  <c r="F35" i="7" l="1"/>
  <c r="D772" i="7"/>
  <c r="F34" i="7"/>
  <c r="F445" i="7"/>
  <c r="F602" i="7"/>
  <c r="D783" i="7" s="1"/>
  <c r="F91" i="7"/>
  <c r="D780" i="7"/>
  <c r="F485" i="7"/>
  <c r="F484" i="7"/>
  <c r="F574" i="7"/>
  <c r="D782" i="7" s="1"/>
  <c r="F289" i="7"/>
  <c r="D778" i="7"/>
  <c r="F356" i="7"/>
  <c r="F357" i="7"/>
  <c r="E784" i="7"/>
  <c r="F784" i="7" s="1"/>
  <c r="D773" i="7"/>
  <c r="F62" i="7"/>
  <c r="F61" i="7"/>
  <c r="F764" i="7"/>
  <c r="D785" i="7" s="1"/>
  <c r="F192" i="7"/>
  <c r="F243" i="7"/>
  <c r="F302" i="7"/>
  <c r="F301" i="7"/>
  <c r="D777" i="7"/>
  <c r="E781" i="7"/>
  <c r="F781" i="7"/>
  <c r="E783" i="6"/>
  <c r="F783" i="6" s="1"/>
  <c r="F445" i="6"/>
  <c r="D780" i="6"/>
  <c r="F485" i="6"/>
  <c r="F484" i="6"/>
  <c r="E781" i="6"/>
  <c r="F781" i="6"/>
  <c r="D778" i="6"/>
  <c r="F357" i="6"/>
  <c r="F356" i="6"/>
  <c r="F93" i="6"/>
  <c r="D774" i="6"/>
  <c r="F92" i="6"/>
  <c r="F574" i="6"/>
  <c r="D782" i="6" s="1"/>
  <c r="F33" i="6"/>
  <c r="F192" i="6"/>
  <c r="F638" i="6"/>
  <c r="D784" i="6" s="1"/>
  <c r="D773" i="6"/>
  <c r="F62" i="6"/>
  <c r="F61" i="6"/>
  <c r="F289" i="6"/>
  <c r="F764" i="6"/>
  <c r="D785" i="6" s="1"/>
  <c r="D777" i="6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25" i="5"/>
  <c r="F24" i="5"/>
  <c r="F30" i="5"/>
  <c r="F29" i="5"/>
  <c r="F50" i="5"/>
  <c r="F49" i="5"/>
  <c r="F48" i="5"/>
  <c r="F47" i="5"/>
  <c r="F46" i="5"/>
  <c r="F45" i="5"/>
  <c r="F44" i="5"/>
  <c r="F43" i="5"/>
  <c r="F42" i="5"/>
  <c r="F41" i="5"/>
  <c r="F54" i="5"/>
  <c r="F58" i="5"/>
  <c r="F79" i="5"/>
  <c r="F78" i="5"/>
  <c r="F77" i="5"/>
  <c r="F76" i="5"/>
  <c r="F75" i="5"/>
  <c r="F74" i="5"/>
  <c r="F73" i="5"/>
  <c r="F72" i="5"/>
  <c r="F71" i="5"/>
  <c r="F70" i="5"/>
  <c r="F69" i="5"/>
  <c r="F68" i="5"/>
  <c r="F89" i="5"/>
  <c r="F88" i="5"/>
  <c r="F84" i="5"/>
  <c r="F83" i="5"/>
  <c r="F760" i="5"/>
  <c r="F757" i="5"/>
  <c r="F753" i="5"/>
  <c r="F752" i="5"/>
  <c r="F751" i="5"/>
  <c r="F750" i="5"/>
  <c r="F749" i="5"/>
  <c r="F748" i="5"/>
  <c r="F747" i="5"/>
  <c r="F744" i="5"/>
  <c r="F741" i="5"/>
  <c r="F737" i="5"/>
  <c r="F736" i="5"/>
  <c r="F735" i="5"/>
  <c r="F734" i="5"/>
  <c r="F733" i="5"/>
  <c r="F732" i="5"/>
  <c r="F731" i="5"/>
  <c r="F730" i="5"/>
  <c r="F729" i="5"/>
  <c r="F728" i="5"/>
  <c r="F727" i="5"/>
  <c r="F724" i="5"/>
  <c r="F721" i="5"/>
  <c r="F717" i="5"/>
  <c r="F716" i="5"/>
  <c r="F715" i="5"/>
  <c r="F714" i="5"/>
  <c r="F713" i="5"/>
  <c r="F712" i="5"/>
  <c r="F711" i="5"/>
  <c r="F710" i="5"/>
  <c r="F709" i="5"/>
  <c r="F708" i="5"/>
  <c r="F707" i="5"/>
  <c r="F704" i="5"/>
  <c r="F701" i="5"/>
  <c r="F697" i="5"/>
  <c r="F696" i="5"/>
  <c r="F695" i="5"/>
  <c r="F694" i="5"/>
  <c r="F693" i="5"/>
  <c r="F692" i="5"/>
  <c r="F691" i="5"/>
  <c r="F690" i="5"/>
  <c r="F689" i="5"/>
  <c r="F685" i="5"/>
  <c r="F684" i="5"/>
  <c r="F680" i="5"/>
  <c r="F679" i="5"/>
  <c r="F675" i="5"/>
  <c r="F674" i="5"/>
  <c r="F673" i="5"/>
  <c r="F672" i="5"/>
  <c r="F671" i="5"/>
  <c r="F670" i="5"/>
  <c r="F669" i="5"/>
  <c r="F668" i="5"/>
  <c r="F667" i="5"/>
  <c r="F666" i="5"/>
  <c r="F665" i="5"/>
  <c r="F661" i="5"/>
  <c r="F657" i="5"/>
  <c r="F653" i="5"/>
  <c r="F652" i="5"/>
  <c r="F651" i="5"/>
  <c r="F650" i="5"/>
  <c r="F649" i="5"/>
  <c r="F648" i="5"/>
  <c r="F647" i="5"/>
  <c r="F646" i="5"/>
  <c r="F645" i="5"/>
  <c r="F644" i="5"/>
  <c r="F636" i="5"/>
  <c r="F635" i="5"/>
  <c r="F631" i="5"/>
  <c r="F630" i="5"/>
  <c r="F629" i="5"/>
  <c r="F628" i="5"/>
  <c r="F627" i="5"/>
  <c r="F626" i="5"/>
  <c r="F625" i="5"/>
  <c r="F624" i="5"/>
  <c r="F623" i="5"/>
  <c r="F622" i="5"/>
  <c r="F621" i="5"/>
  <c r="F620" i="5"/>
  <c r="F619" i="5"/>
  <c r="F618" i="5"/>
  <c r="F617" i="5"/>
  <c r="F616" i="5"/>
  <c r="F615" i="5"/>
  <c r="F614" i="5"/>
  <c r="F613" i="5"/>
  <c r="F612" i="5"/>
  <c r="F611" i="5"/>
  <c r="F610" i="5"/>
  <c r="F609" i="5"/>
  <c r="F608" i="5"/>
  <c r="F600" i="5"/>
  <c r="F599" i="5"/>
  <c r="F595" i="5"/>
  <c r="F594" i="5"/>
  <c r="F590" i="5"/>
  <c r="F589" i="5"/>
  <c r="F588" i="5"/>
  <c r="F587" i="5"/>
  <c r="F586" i="5"/>
  <c r="F585" i="5"/>
  <c r="F584" i="5"/>
  <c r="F583" i="5"/>
  <c r="F582" i="5"/>
  <c r="F581" i="5"/>
  <c r="F580" i="5"/>
  <c r="F572" i="5"/>
  <c r="F571" i="5"/>
  <c r="F570" i="5"/>
  <c r="F569" i="5"/>
  <c r="F565" i="5"/>
  <c r="F564" i="5"/>
  <c r="F563" i="5"/>
  <c r="F562" i="5"/>
  <c r="F558" i="5"/>
  <c r="F557" i="5"/>
  <c r="F556" i="5"/>
  <c r="F555" i="5"/>
  <c r="F554" i="5"/>
  <c r="F553" i="5"/>
  <c r="F552" i="5"/>
  <c r="F551" i="5"/>
  <c r="F550" i="5"/>
  <c r="F549" i="5"/>
  <c r="F548" i="5"/>
  <c r="F547" i="5"/>
  <c r="F546" i="5"/>
  <c r="F536" i="5"/>
  <c r="F535" i="5"/>
  <c r="F532" i="5"/>
  <c r="F531" i="5"/>
  <c r="F527" i="5"/>
  <c r="F526" i="5"/>
  <c r="F525" i="5"/>
  <c r="F524" i="5"/>
  <c r="F523" i="5"/>
  <c r="F522" i="5"/>
  <c r="F521" i="5"/>
  <c r="F520" i="5"/>
  <c r="F519" i="5"/>
  <c r="F518" i="5"/>
  <c r="F517" i="5"/>
  <c r="F516" i="5"/>
  <c r="F515" i="5"/>
  <c r="F512" i="5"/>
  <c r="F511" i="5"/>
  <c r="F508" i="5"/>
  <c r="F507" i="5"/>
  <c r="F503" i="5"/>
  <c r="F502" i="5"/>
  <c r="F501" i="5"/>
  <c r="F500" i="5"/>
  <c r="F499" i="5"/>
  <c r="F498" i="5"/>
  <c r="F497" i="5"/>
  <c r="F496" i="5"/>
  <c r="F495" i="5"/>
  <c r="F494" i="5"/>
  <c r="F493" i="5"/>
  <c r="F492" i="5"/>
  <c r="F491" i="5"/>
  <c r="F481" i="5"/>
  <c r="F480" i="5"/>
  <c r="F477" i="5"/>
  <c r="F476" i="5"/>
  <c r="F472" i="5"/>
  <c r="F471" i="5"/>
  <c r="F470" i="5"/>
  <c r="F469" i="5"/>
  <c r="F468" i="5"/>
  <c r="F467" i="5"/>
  <c r="F466" i="5"/>
  <c r="F465" i="5"/>
  <c r="F464" i="5"/>
  <c r="F463" i="5"/>
  <c r="F462" i="5"/>
  <c r="F461" i="5"/>
  <c r="F460" i="5"/>
  <c r="F459" i="5"/>
  <c r="F458" i="5"/>
  <c r="F457" i="5"/>
  <c r="F456" i="5"/>
  <c r="F455" i="5"/>
  <c r="F454" i="5"/>
  <c r="F453" i="5"/>
  <c r="F443" i="5"/>
  <c r="F442" i="5"/>
  <c r="F439" i="5"/>
  <c r="F438" i="5"/>
  <c r="F434" i="5"/>
  <c r="F433" i="5"/>
  <c r="F432" i="5"/>
  <c r="F431" i="5"/>
  <c r="F430" i="5"/>
  <c r="F429" i="5"/>
  <c r="F428" i="5"/>
  <c r="F427" i="5"/>
  <c r="F426" i="5"/>
  <c r="F425" i="5"/>
  <c r="F424" i="5"/>
  <c r="F423" i="5"/>
  <c r="F422" i="5"/>
  <c r="F421" i="5"/>
  <c r="F420" i="5"/>
  <c r="F419" i="5"/>
  <c r="F418" i="5"/>
  <c r="F417" i="5"/>
  <c r="F416" i="5"/>
  <c r="F415" i="5"/>
  <c r="F414" i="5"/>
  <c r="F413" i="5"/>
  <c r="F410" i="5"/>
  <c r="F407" i="5"/>
  <c r="F403" i="5"/>
  <c r="F402" i="5"/>
  <c r="F401" i="5"/>
  <c r="F400" i="5"/>
  <c r="F399" i="5"/>
  <c r="F398" i="5"/>
  <c r="F397" i="5"/>
  <c r="F396" i="5"/>
  <c r="F395" i="5"/>
  <c r="F394" i="5"/>
  <c r="F393" i="5"/>
  <c r="F392" i="5"/>
  <c r="F391" i="5"/>
  <c r="F390" i="5"/>
  <c r="F389" i="5"/>
  <c r="F388" i="5"/>
  <c r="F387" i="5"/>
  <c r="F386" i="5"/>
  <c r="F385" i="5"/>
  <c r="F382" i="5"/>
  <c r="F379" i="5"/>
  <c r="F375" i="5"/>
  <c r="F374" i="5"/>
  <c r="F373" i="5"/>
  <c r="F372" i="5"/>
  <c r="F371" i="5"/>
  <c r="F370" i="5"/>
  <c r="F369" i="5"/>
  <c r="F368" i="5"/>
  <c r="F367" i="5"/>
  <c r="F366" i="5"/>
  <c r="F365" i="5"/>
  <c r="F364" i="5"/>
  <c r="F363" i="5"/>
  <c r="F362" i="5"/>
  <c r="F353" i="5"/>
  <c r="F350" i="5"/>
  <c r="F349" i="5"/>
  <c r="F346" i="5"/>
  <c r="F345" i="5"/>
  <c r="F344" i="5"/>
  <c r="F343" i="5"/>
  <c r="F342" i="5"/>
  <c r="F341" i="5"/>
  <c r="F340" i="5"/>
  <c r="F339" i="5"/>
  <c r="F338" i="5"/>
  <c r="F337" i="5"/>
  <c r="F336" i="5"/>
  <c r="F335" i="5"/>
  <c r="F334" i="5"/>
  <c r="F333" i="5"/>
  <c r="F332" i="5"/>
  <c r="F331" i="5"/>
  <c r="F330" i="5"/>
  <c r="F329" i="5"/>
  <c r="F328" i="5"/>
  <c r="F327" i="5"/>
  <c r="F326" i="5"/>
  <c r="F325" i="5"/>
  <c r="F324" i="5"/>
  <c r="F323" i="5"/>
  <c r="F322" i="5"/>
  <c r="F321" i="5"/>
  <c r="F320" i="5"/>
  <c r="F319" i="5"/>
  <c r="F316" i="5"/>
  <c r="F315" i="5"/>
  <c r="F314" i="5"/>
  <c r="F313" i="5"/>
  <c r="F312" i="5"/>
  <c r="F311" i="5"/>
  <c r="F310" i="5"/>
  <c r="F309" i="5"/>
  <c r="F308" i="5"/>
  <c r="F299" i="5"/>
  <c r="F298" i="5"/>
  <c r="F297" i="5"/>
  <c r="F296" i="5"/>
  <c r="F285" i="5"/>
  <c r="F282" i="5"/>
  <c r="F278" i="5"/>
  <c r="F277" i="5"/>
  <c r="F276" i="5"/>
  <c r="F275" i="5"/>
  <c r="F274" i="5"/>
  <c r="F273" i="5"/>
  <c r="F272" i="5"/>
  <c r="F271" i="5"/>
  <c r="F270" i="5"/>
  <c r="F269" i="5"/>
  <c r="F261" i="5"/>
  <c r="F258" i="5"/>
  <c r="F254" i="5"/>
  <c r="F253" i="5"/>
  <c r="F252" i="5"/>
  <c r="F251" i="5"/>
  <c r="F250" i="5"/>
  <c r="F249" i="5"/>
  <c r="F248" i="5"/>
  <c r="F247" i="5"/>
  <c r="F242" i="5"/>
  <c r="F238" i="5"/>
  <c r="F234" i="5"/>
  <c r="F233" i="5"/>
  <c r="F232" i="5"/>
  <c r="F231" i="5"/>
  <c r="F230" i="5"/>
  <c r="F229" i="5"/>
  <c r="F228" i="5"/>
  <c r="F227" i="5"/>
  <c r="F226" i="5"/>
  <c r="F219" i="5"/>
  <c r="F215" i="5"/>
  <c r="F211" i="5"/>
  <c r="F210" i="5"/>
  <c r="F209" i="5"/>
  <c r="F208" i="5"/>
  <c r="F207" i="5"/>
  <c r="F206" i="5"/>
  <c r="F205" i="5"/>
  <c r="F204" i="5"/>
  <c r="F203" i="5"/>
  <c r="F202" i="5"/>
  <c r="F201" i="5"/>
  <c r="F186" i="5"/>
  <c r="F182" i="5"/>
  <c r="F181" i="5"/>
  <c r="F180" i="5"/>
  <c r="F179" i="5"/>
  <c r="F178" i="5"/>
  <c r="F177" i="5"/>
  <c r="F176" i="5"/>
  <c r="F175" i="5"/>
  <c r="F174" i="5"/>
  <c r="F166" i="5"/>
  <c r="F163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0" i="5"/>
  <c r="F137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15" i="5"/>
  <c r="F112" i="5"/>
  <c r="F108" i="5"/>
  <c r="F107" i="5"/>
  <c r="F106" i="5"/>
  <c r="F105" i="5"/>
  <c r="F104" i="5"/>
  <c r="F103" i="5"/>
  <c r="F102" i="5"/>
  <c r="F101" i="5"/>
  <c r="F100" i="5"/>
  <c r="D776" i="7" l="1"/>
  <c r="F291" i="7"/>
  <c r="F290" i="7"/>
  <c r="E782" i="7"/>
  <c r="F782" i="7" s="1"/>
  <c r="E777" i="7"/>
  <c r="F777" i="7" s="1"/>
  <c r="E780" i="7"/>
  <c r="F780" i="7" s="1"/>
  <c r="E773" i="7"/>
  <c r="F773" i="7"/>
  <c r="F194" i="7"/>
  <c r="F193" i="7"/>
  <c r="D775" i="7"/>
  <c r="D786" i="7" s="1"/>
  <c r="F783" i="7"/>
  <c r="E783" i="7"/>
  <c r="E772" i="7"/>
  <c r="F772" i="7" s="1"/>
  <c r="F93" i="7"/>
  <c r="D774" i="7"/>
  <c r="F92" i="7"/>
  <c r="F785" i="7"/>
  <c r="E785" i="7"/>
  <c r="E778" i="7"/>
  <c r="F778" i="7" s="1"/>
  <c r="F447" i="7"/>
  <c r="F446" i="7"/>
  <c r="D779" i="7"/>
  <c r="F447" i="6"/>
  <c r="F446" i="6"/>
  <c r="D779" i="6"/>
  <c r="F194" i="6"/>
  <c r="F193" i="6"/>
  <c r="D775" i="6"/>
  <c r="E777" i="6"/>
  <c r="F777" i="6" s="1"/>
  <c r="F35" i="6"/>
  <c r="D772" i="6"/>
  <c r="F34" i="6"/>
  <c r="F785" i="6"/>
  <c r="E785" i="6"/>
  <c r="E782" i="6"/>
  <c r="F782" i="6" s="1"/>
  <c r="E773" i="6"/>
  <c r="F773" i="6"/>
  <c r="E784" i="6"/>
  <c r="F784" i="6" s="1"/>
  <c r="E778" i="6"/>
  <c r="F778" i="6" s="1"/>
  <c r="E774" i="6"/>
  <c r="F774" i="6" s="1"/>
  <c r="F290" i="6"/>
  <c r="D776" i="6"/>
  <c r="F291" i="6"/>
  <c r="E780" i="6"/>
  <c r="F780" i="6" s="1"/>
  <c r="F686" i="5"/>
  <c r="F85" i="5"/>
  <c r="F26" i="5"/>
  <c r="F601" i="5"/>
  <c r="F596" i="5"/>
  <c r="F637" i="5"/>
  <c r="F80" i="5"/>
  <c r="F51" i="5"/>
  <c r="F60" i="5" s="1"/>
  <c r="D773" i="5" s="1"/>
  <c r="E773" i="5" s="1"/>
  <c r="F773" i="5" s="1"/>
  <c r="F31" i="5"/>
  <c r="F754" i="5"/>
  <c r="F718" i="5"/>
  <c r="F573" i="5"/>
  <c r="F300" i="5"/>
  <c r="F235" i="5"/>
  <c r="F243" i="5" s="1"/>
  <c r="F109" i="5"/>
  <c r="F116" i="5" s="1"/>
  <c r="F212" i="5"/>
  <c r="F220" i="5" s="1"/>
  <c r="F134" i="5"/>
  <c r="F141" i="5" s="1"/>
  <c r="F435" i="5"/>
  <c r="F355" i="5"/>
  <c r="F566" i="5"/>
  <c r="F698" i="5"/>
  <c r="F473" i="5"/>
  <c r="F483" i="5" s="1"/>
  <c r="F504" i="5"/>
  <c r="F591" i="5"/>
  <c r="F632" i="5"/>
  <c r="F404" i="5"/>
  <c r="F528" i="5"/>
  <c r="F160" i="5"/>
  <c r="F167" i="5" s="1"/>
  <c r="F255" i="5"/>
  <c r="F262" i="5" s="1"/>
  <c r="F279" i="5"/>
  <c r="F286" i="5" s="1"/>
  <c r="F376" i="5"/>
  <c r="F90" i="5"/>
  <c r="F183" i="5"/>
  <c r="F190" i="5" s="1"/>
  <c r="F676" i="5"/>
  <c r="F681" i="5"/>
  <c r="F738" i="5"/>
  <c r="F559" i="5"/>
  <c r="F654" i="5"/>
  <c r="F21" i="5"/>
  <c r="E786" i="7" l="1"/>
  <c r="F786" i="7" s="1"/>
  <c r="F776" i="7"/>
  <c r="E776" i="7"/>
  <c r="E775" i="7"/>
  <c r="F775" i="7" s="1"/>
  <c r="F779" i="7"/>
  <c r="E779" i="7"/>
  <c r="E774" i="7"/>
  <c r="F774" i="7" s="1"/>
  <c r="D786" i="6"/>
  <c r="E772" i="6"/>
  <c r="F772" i="6" s="1"/>
  <c r="E776" i="6"/>
  <c r="F776" i="6" s="1"/>
  <c r="E779" i="6"/>
  <c r="F779" i="6" s="1"/>
  <c r="E775" i="6"/>
  <c r="F775" i="6" s="1"/>
  <c r="D780" i="5"/>
  <c r="E780" i="5" s="1"/>
  <c r="F780" i="5" s="1"/>
  <c r="F485" i="5"/>
  <c r="F484" i="5"/>
  <c r="F91" i="5"/>
  <c r="D774" i="5" s="1"/>
  <c r="E774" i="5" s="1"/>
  <c r="F774" i="5" s="1"/>
  <c r="F62" i="5"/>
  <c r="D777" i="5"/>
  <c r="E777" i="5" s="1"/>
  <c r="F777" i="5" s="1"/>
  <c r="F302" i="5"/>
  <c r="F301" i="5"/>
  <c r="D778" i="5"/>
  <c r="E778" i="5" s="1"/>
  <c r="F778" i="5" s="1"/>
  <c r="F357" i="5"/>
  <c r="F356" i="5"/>
  <c r="F638" i="5"/>
  <c r="D784" i="5" s="1"/>
  <c r="E784" i="5" s="1"/>
  <c r="F784" i="5" s="1"/>
  <c r="F602" i="5"/>
  <c r="D783" i="5" s="1"/>
  <c r="E783" i="5" s="1"/>
  <c r="F783" i="5" s="1"/>
  <c r="F33" i="5"/>
  <c r="F34" i="5" s="1"/>
  <c r="F61" i="5"/>
  <c r="F445" i="5"/>
  <c r="F764" i="5"/>
  <c r="D785" i="5" s="1"/>
  <c r="E785" i="5" s="1"/>
  <c r="F785" i="5" s="1"/>
  <c r="F574" i="5"/>
  <c r="D782" i="5" s="1"/>
  <c r="E782" i="5" s="1"/>
  <c r="F782" i="5" s="1"/>
  <c r="F538" i="5"/>
  <c r="D781" i="5" s="1"/>
  <c r="E781" i="5" s="1"/>
  <c r="F781" i="5" s="1"/>
  <c r="F93" i="5"/>
  <c r="F92" i="5"/>
  <c r="F192" i="5"/>
  <c r="D775" i="5" s="1"/>
  <c r="E775" i="5" s="1"/>
  <c r="F775" i="5" s="1"/>
  <c r="F289" i="5"/>
  <c r="F718" i="4"/>
  <c r="F715" i="4"/>
  <c r="F711" i="4"/>
  <c r="F710" i="4"/>
  <c r="F709" i="4"/>
  <c r="F708" i="4"/>
  <c r="F707" i="4"/>
  <c r="F706" i="4"/>
  <c r="F712" i="4" s="1"/>
  <c r="F705" i="4"/>
  <c r="F702" i="4"/>
  <c r="F699" i="4"/>
  <c r="F695" i="4"/>
  <c r="F694" i="4"/>
  <c r="F693" i="4"/>
  <c r="F692" i="4"/>
  <c r="F691" i="4"/>
  <c r="F690" i="4"/>
  <c r="F689" i="4"/>
  <c r="F688" i="4"/>
  <c r="F687" i="4"/>
  <c r="F686" i="4"/>
  <c r="F685" i="4"/>
  <c r="F696" i="4" s="1"/>
  <c r="F682" i="4"/>
  <c r="F679" i="4"/>
  <c r="F675" i="4"/>
  <c r="F674" i="4"/>
  <c r="F673" i="4"/>
  <c r="F672" i="4"/>
  <c r="F671" i="4"/>
  <c r="F670" i="4"/>
  <c r="F669" i="4"/>
  <c r="F668" i="4"/>
  <c r="F667" i="4"/>
  <c r="F666" i="4"/>
  <c r="F676" i="4" s="1"/>
  <c r="F665" i="4"/>
  <c r="F662" i="4"/>
  <c r="F659" i="4"/>
  <c r="F655" i="4"/>
  <c r="F654" i="4"/>
  <c r="F653" i="4"/>
  <c r="F652" i="4"/>
  <c r="F651" i="4"/>
  <c r="F650" i="4"/>
  <c r="F649" i="4"/>
  <c r="F648" i="4"/>
  <c r="F656" i="4" s="1"/>
  <c r="F647" i="4"/>
  <c r="F643" i="4"/>
  <c r="F642" i="4"/>
  <c r="F644" i="4" s="1"/>
  <c r="F638" i="4"/>
  <c r="F637" i="4"/>
  <c r="F639" i="4" s="1"/>
  <c r="F633" i="4"/>
  <c r="F632" i="4"/>
  <c r="F631" i="4"/>
  <c r="F630" i="4"/>
  <c r="F629" i="4"/>
  <c r="F628" i="4"/>
  <c r="F627" i="4"/>
  <c r="F626" i="4"/>
  <c r="F634" i="4" s="1"/>
  <c r="F625" i="4"/>
  <c r="F624" i="4"/>
  <c r="F623" i="4"/>
  <c r="F619" i="4"/>
  <c r="F615" i="4"/>
  <c r="F611" i="4"/>
  <c r="F610" i="4"/>
  <c r="F609" i="4"/>
  <c r="F608" i="4"/>
  <c r="F607" i="4"/>
  <c r="F606" i="4"/>
  <c r="F605" i="4"/>
  <c r="F604" i="4"/>
  <c r="F603" i="4"/>
  <c r="F602" i="4"/>
  <c r="F612" i="4" s="1"/>
  <c r="F593" i="4"/>
  <c r="F592" i="4"/>
  <c r="F594" i="4" s="1"/>
  <c r="F595" i="4" s="1"/>
  <c r="D741" i="4" s="1"/>
  <c r="F588" i="4"/>
  <c r="F587" i="4"/>
  <c r="F589" i="4" s="1"/>
  <c r="F583" i="4"/>
  <c r="F582" i="4"/>
  <c r="F581" i="4"/>
  <c r="F580" i="4"/>
  <c r="F579" i="4"/>
  <c r="F578" i="4"/>
  <c r="F577" i="4"/>
  <c r="F576" i="4"/>
  <c r="F584" i="4" s="1"/>
  <c r="F575" i="4"/>
  <c r="F574" i="4"/>
  <c r="F573" i="4"/>
  <c r="F565" i="4"/>
  <c r="F564" i="4"/>
  <c r="F563" i="4"/>
  <c r="F566" i="4" s="1"/>
  <c r="F567" i="4" s="1"/>
  <c r="D740" i="4" s="1"/>
  <c r="F562" i="4"/>
  <c r="F558" i="4"/>
  <c r="F557" i="4"/>
  <c r="F556" i="4"/>
  <c r="F555" i="4"/>
  <c r="F559" i="4" s="1"/>
  <c r="F551" i="4"/>
  <c r="F550" i="4"/>
  <c r="F549" i="4"/>
  <c r="F548" i="4"/>
  <c r="F547" i="4"/>
  <c r="F546" i="4"/>
  <c r="F545" i="4"/>
  <c r="F544" i="4"/>
  <c r="F543" i="4"/>
  <c r="F552" i="4" s="1"/>
  <c r="F542" i="4"/>
  <c r="F541" i="4"/>
  <c r="F540" i="4"/>
  <c r="F539" i="4"/>
  <c r="F530" i="4"/>
  <c r="F529" i="4"/>
  <c r="F526" i="4"/>
  <c r="F525" i="4"/>
  <c r="F521" i="4"/>
  <c r="F520" i="4"/>
  <c r="F519" i="4"/>
  <c r="F518" i="4"/>
  <c r="F517" i="4"/>
  <c r="F516" i="4"/>
  <c r="F515" i="4"/>
  <c r="F514" i="4"/>
  <c r="F513" i="4"/>
  <c r="F512" i="4"/>
  <c r="F511" i="4"/>
  <c r="F510" i="4"/>
  <c r="F509" i="4"/>
  <c r="F522" i="4" s="1"/>
  <c r="F506" i="4"/>
  <c r="F505" i="4"/>
  <c r="F502" i="4"/>
  <c r="F501" i="4"/>
  <c r="F497" i="4"/>
  <c r="F496" i="4"/>
  <c r="F495" i="4"/>
  <c r="F494" i="4"/>
  <c r="F493" i="4"/>
  <c r="F492" i="4"/>
  <c r="F491" i="4"/>
  <c r="F490" i="4"/>
  <c r="F489" i="4"/>
  <c r="F488" i="4"/>
  <c r="F487" i="4"/>
  <c r="F486" i="4"/>
  <c r="F485" i="4"/>
  <c r="F498" i="4" s="1"/>
  <c r="F476" i="4"/>
  <c r="F475" i="4"/>
  <c r="F472" i="4"/>
  <c r="F471" i="4"/>
  <c r="F467" i="4"/>
  <c r="F466" i="4"/>
  <c r="F465" i="4"/>
  <c r="F464" i="4"/>
  <c r="F463" i="4"/>
  <c r="F462" i="4"/>
  <c r="F461" i="4"/>
  <c r="F460" i="4"/>
  <c r="F459" i="4"/>
  <c r="F458" i="4"/>
  <c r="F457" i="4"/>
  <c r="F456" i="4"/>
  <c r="F455" i="4"/>
  <c r="F454" i="4"/>
  <c r="F453" i="4"/>
  <c r="F452" i="4"/>
  <c r="F451" i="4"/>
  <c r="F468" i="4" s="1"/>
  <c r="F478" i="4" s="1"/>
  <c r="D738" i="4" s="1"/>
  <c r="F450" i="4"/>
  <c r="F449" i="4"/>
  <c r="F448" i="4"/>
  <c r="F439" i="4"/>
  <c r="F438" i="4"/>
  <c r="F435" i="4"/>
  <c r="F434" i="4"/>
  <c r="F430" i="4"/>
  <c r="F429" i="4"/>
  <c r="F428" i="4"/>
  <c r="F427" i="4"/>
  <c r="F426" i="4"/>
  <c r="F425" i="4"/>
  <c r="F424" i="4"/>
  <c r="F423" i="4"/>
  <c r="F422" i="4"/>
  <c r="F421" i="4"/>
  <c r="F420" i="4"/>
  <c r="F419" i="4"/>
  <c r="F418" i="4"/>
  <c r="F417" i="4"/>
  <c r="F416" i="4"/>
  <c r="F415" i="4"/>
  <c r="F414" i="4"/>
  <c r="F413" i="4"/>
  <c r="F412" i="4"/>
  <c r="F411" i="4"/>
  <c r="F410" i="4"/>
  <c r="F409" i="4"/>
  <c r="F431" i="4" s="1"/>
  <c r="F406" i="4"/>
  <c r="F403" i="4"/>
  <c r="F399" i="4"/>
  <c r="F398" i="4"/>
  <c r="F397" i="4"/>
  <c r="F396" i="4"/>
  <c r="F395" i="4"/>
  <c r="F394" i="4"/>
  <c r="F393" i="4"/>
  <c r="F392" i="4"/>
  <c r="F391" i="4"/>
  <c r="F390" i="4"/>
  <c r="F389" i="4"/>
  <c r="F388" i="4"/>
  <c r="F387" i="4"/>
  <c r="F386" i="4"/>
  <c r="F385" i="4"/>
  <c r="F384" i="4"/>
  <c r="F383" i="4"/>
  <c r="F382" i="4"/>
  <c r="F381" i="4"/>
  <c r="F400" i="4" s="1"/>
  <c r="F378" i="4"/>
  <c r="F375" i="4"/>
  <c r="F372" i="4"/>
  <c r="F441" i="4" s="1"/>
  <c r="D737" i="4" s="1"/>
  <c r="F371" i="4"/>
  <c r="F370" i="4"/>
  <c r="F369" i="4"/>
  <c r="F368" i="4"/>
  <c r="F367" i="4"/>
  <c r="F366" i="4"/>
  <c r="F365" i="4"/>
  <c r="F364" i="4"/>
  <c r="F363" i="4"/>
  <c r="F362" i="4"/>
  <c r="F361" i="4"/>
  <c r="F360" i="4"/>
  <c r="F359" i="4"/>
  <c r="F358" i="4"/>
  <c r="F350" i="4"/>
  <c r="E348" i="4"/>
  <c r="F347" i="4"/>
  <c r="F346" i="4"/>
  <c r="F343" i="4"/>
  <c r="F342" i="4"/>
  <c r="F341" i="4"/>
  <c r="F340" i="4"/>
  <c r="F339" i="4"/>
  <c r="F338" i="4"/>
  <c r="F337" i="4"/>
  <c r="F336" i="4"/>
  <c r="F335" i="4"/>
  <c r="F334" i="4"/>
  <c r="F333" i="4"/>
  <c r="F332" i="4"/>
  <c r="F331" i="4"/>
  <c r="F330" i="4"/>
  <c r="F329" i="4"/>
  <c r="F328" i="4"/>
  <c r="F327" i="4"/>
  <c r="F326" i="4"/>
  <c r="F325" i="4"/>
  <c r="F324" i="4"/>
  <c r="F323" i="4"/>
  <c r="F322" i="4"/>
  <c r="F321" i="4"/>
  <c r="F320" i="4"/>
  <c r="F319" i="4"/>
  <c r="F318" i="4"/>
  <c r="F317" i="4"/>
  <c r="F316" i="4"/>
  <c r="E314" i="4"/>
  <c r="F313" i="4"/>
  <c r="F312" i="4"/>
  <c r="F311" i="4"/>
  <c r="F310" i="4"/>
  <c r="F309" i="4"/>
  <c r="F308" i="4"/>
  <c r="F307" i="4"/>
  <c r="F306" i="4"/>
  <c r="F352" i="4" s="1"/>
  <c r="D736" i="4" s="1"/>
  <c r="F305" i="4"/>
  <c r="F298" i="4"/>
  <c r="D735" i="4" s="1"/>
  <c r="F297" i="4"/>
  <c r="F296" i="4"/>
  <c r="F295" i="4"/>
  <c r="F294" i="4"/>
  <c r="F284" i="4"/>
  <c r="F281" i="4"/>
  <c r="F277" i="4"/>
  <c r="F276" i="4"/>
  <c r="F275" i="4"/>
  <c r="F274" i="4"/>
  <c r="F273" i="4"/>
  <c r="F272" i="4"/>
  <c r="F271" i="4"/>
  <c r="F270" i="4"/>
  <c r="F269" i="4"/>
  <c r="F268" i="4"/>
  <c r="F278" i="4" s="1"/>
  <c r="F285" i="4" s="1"/>
  <c r="F260" i="4"/>
  <c r="F257" i="4"/>
  <c r="F253" i="4"/>
  <c r="F252" i="4"/>
  <c r="F251" i="4"/>
  <c r="F250" i="4"/>
  <c r="F249" i="4"/>
  <c r="F248" i="4"/>
  <c r="F247" i="4"/>
  <c r="F246" i="4"/>
  <c r="F254" i="4" s="1"/>
  <c r="F261" i="4" s="1"/>
  <c r="F241" i="4"/>
  <c r="F237" i="4"/>
  <c r="F233" i="4"/>
  <c r="F232" i="4"/>
  <c r="F231" i="4"/>
  <c r="F230" i="4"/>
  <c r="F229" i="4"/>
  <c r="F228" i="4"/>
  <c r="F227" i="4"/>
  <c r="F226" i="4"/>
  <c r="F225" i="4"/>
  <c r="F234" i="4" s="1"/>
  <c r="F242" i="4" s="1"/>
  <c r="F218" i="4"/>
  <c r="F214" i="4"/>
  <c r="F210" i="4"/>
  <c r="F209" i="4"/>
  <c r="F208" i="4"/>
  <c r="F207" i="4"/>
  <c r="F206" i="4"/>
  <c r="F205" i="4"/>
  <c r="F204" i="4"/>
  <c r="F203" i="4"/>
  <c r="F202" i="4"/>
  <c r="F201" i="4"/>
  <c r="F211" i="4" s="1"/>
  <c r="F219" i="4" s="1"/>
  <c r="F200" i="4"/>
  <c r="F188" i="4"/>
  <c r="F185" i="4"/>
  <c r="F181" i="4"/>
  <c r="F180" i="4"/>
  <c r="F179" i="4"/>
  <c r="F178" i="4"/>
  <c r="F177" i="4"/>
  <c r="F176" i="4"/>
  <c r="F175" i="4"/>
  <c r="F174" i="4"/>
  <c r="F173" i="4"/>
  <c r="F182" i="4" s="1"/>
  <c r="F189" i="4" s="1"/>
  <c r="F165" i="4"/>
  <c r="F162" i="4"/>
  <c r="F158" i="4"/>
  <c r="F157" i="4"/>
  <c r="F156" i="4"/>
  <c r="F155" i="4"/>
  <c r="F154" i="4"/>
  <c r="F153" i="4"/>
  <c r="F152" i="4"/>
  <c r="F151" i="4"/>
  <c r="F150" i="4"/>
  <c r="F159" i="4" s="1"/>
  <c r="F166" i="4" s="1"/>
  <c r="F149" i="4"/>
  <c r="F148" i="4"/>
  <c r="F147" i="4"/>
  <c r="F139" i="4"/>
  <c r="F136" i="4"/>
  <c r="F132" i="4"/>
  <c r="F131" i="4"/>
  <c r="F130" i="4"/>
  <c r="F129" i="4"/>
  <c r="F128" i="4"/>
  <c r="F127" i="4"/>
  <c r="F126" i="4"/>
  <c r="F125" i="4"/>
  <c r="F124" i="4"/>
  <c r="F133" i="4" s="1"/>
  <c r="F140" i="4" s="1"/>
  <c r="F123" i="4"/>
  <c r="F122" i="4"/>
  <c r="F121" i="4"/>
  <c r="F114" i="4"/>
  <c r="F111" i="4"/>
  <c r="F107" i="4"/>
  <c r="F106" i="4"/>
  <c r="F105" i="4"/>
  <c r="F104" i="4"/>
  <c r="F103" i="4"/>
  <c r="F102" i="4"/>
  <c r="F101" i="4"/>
  <c r="F100" i="4"/>
  <c r="F99" i="4"/>
  <c r="F108" i="4" s="1"/>
  <c r="F115" i="4" s="1"/>
  <c r="F89" i="4"/>
  <c r="F88" i="4"/>
  <c r="F87" i="4"/>
  <c r="F83" i="4"/>
  <c r="F82" i="4"/>
  <c r="F84" i="4" s="1"/>
  <c r="F78" i="4"/>
  <c r="F77" i="4"/>
  <c r="F76" i="4"/>
  <c r="F75" i="4"/>
  <c r="F74" i="4"/>
  <c r="F73" i="4"/>
  <c r="F72" i="4"/>
  <c r="F71" i="4"/>
  <c r="F79" i="4" s="1"/>
  <c r="F90" i="4" s="1"/>
  <c r="D732" i="4" s="1"/>
  <c r="F70" i="4"/>
  <c r="F69" i="4"/>
  <c r="F68" i="4"/>
  <c r="F67" i="4"/>
  <c r="F58" i="4"/>
  <c r="F54" i="4"/>
  <c r="F51" i="4"/>
  <c r="F60" i="4" s="1"/>
  <c r="D731" i="4" s="1"/>
  <c r="F50" i="4"/>
  <c r="F49" i="4"/>
  <c r="F48" i="4"/>
  <c r="F47" i="4"/>
  <c r="F46" i="4"/>
  <c r="F45" i="4"/>
  <c r="F44" i="4"/>
  <c r="F43" i="4"/>
  <c r="F42" i="4"/>
  <c r="F41" i="4"/>
  <c r="F30" i="4"/>
  <c r="F29" i="4"/>
  <c r="F31" i="4" s="1"/>
  <c r="F25" i="4"/>
  <c r="F26" i="4" s="1"/>
  <c r="F24" i="4"/>
  <c r="G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21" i="4" s="1"/>
  <c r="E786" i="6" l="1"/>
  <c r="F786" i="6" s="1"/>
  <c r="D779" i="5"/>
  <c r="E779" i="5" s="1"/>
  <c r="F779" i="5" s="1"/>
  <c r="F447" i="5"/>
  <c r="F446" i="5"/>
  <c r="D776" i="5"/>
  <c r="E776" i="5" s="1"/>
  <c r="F776" i="5" s="1"/>
  <c r="F291" i="5"/>
  <c r="F290" i="5"/>
  <c r="D772" i="5"/>
  <c r="E772" i="5" s="1"/>
  <c r="F772" i="5" s="1"/>
  <c r="F35" i="5"/>
  <c r="F194" i="5"/>
  <c r="F193" i="5"/>
  <c r="E740" i="4"/>
  <c r="F740" i="4" s="1"/>
  <c r="F33" i="4"/>
  <c r="D730" i="4" s="1"/>
  <c r="F192" i="4"/>
  <c r="D733" i="4" s="1"/>
  <c r="F532" i="4"/>
  <c r="D739" i="4" s="1"/>
  <c r="F288" i="4"/>
  <c r="D734" i="4" s="1"/>
  <c r="E732" i="4"/>
  <c r="F732" i="4" s="1"/>
  <c r="E735" i="4"/>
  <c r="F735" i="4" s="1"/>
  <c r="E736" i="4"/>
  <c r="F736" i="4" s="1"/>
  <c r="F741" i="4"/>
  <c r="E741" i="4"/>
  <c r="E731" i="4"/>
  <c r="F731" i="4" s="1"/>
  <c r="E738" i="4"/>
  <c r="F738" i="4"/>
  <c r="E737" i="4"/>
  <c r="F737" i="4" s="1"/>
  <c r="F722" i="4"/>
  <c r="D742" i="4" s="1"/>
  <c r="D786" i="5" l="1"/>
  <c r="E786" i="5" s="1"/>
  <c r="F786" i="5" s="1"/>
  <c r="E730" i="4"/>
  <c r="D743" i="4"/>
  <c r="F730" i="4"/>
  <c r="F733" i="4"/>
  <c r="E733" i="4"/>
  <c r="F734" i="4"/>
  <c r="E734" i="4"/>
  <c r="E742" i="4"/>
  <c r="F742" i="4" s="1"/>
  <c r="E739" i="4"/>
  <c r="F739" i="4" s="1"/>
  <c r="E743" i="4" l="1"/>
  <c r="F743" i="4" s="1"/>
  <c r="G38" i="1" l="1"/>
</calcChain>
</file>

<file path=xl/sharedStrings.xml><?xml version="1.0" encoding="utf-8"?>
<sst xmlns="http://schemas.openxmlformats.org/spreadsheetml/2006/main" count="6969" uniqueCount="544">
  <si>
    <t>cena kosa</t>
  </si>
  <si>
    <t>Odbojnik SLO L=4.300 mm</t>
  </si>
  <si>
    <t>Steber C125 L=1.900 mm S335</t>
  </si>
  <si>
    <t xml:space="preserve">Škatlasti profil l=4,0 m </t>
  </si>
  <si>
    <t>Distančnik A SLO l=200</t>
  </si>
  <si>
    <t xml:space="preserve">Vezni element škatlastega profila </t>
  </si>
  <si>
    <t>Kotni element za pričvrstitev škatlastega profila na steber</t>
  </si>
  <si>
    <t>Ploščica podložna za M16</t>
  </si>
  <si>
    <t>Podložka D40x18x4</t>
  </si>
  <si>
    <t>Vijak M16x27s polokroglo glavo kv.4.6.</t>
  </si>
  <si>
    <t>Podložka M10</t>
  </si>
  <si>
    <t>Podložka M16</t>
  </si>
  <si>
    <t>kos</t>
  </si>
  <si>
    <t>SKUPAJ</t>
  </si>
  <si>
    <t>material</t>
  </si>
  <si>
    <t>H2W4 enojna na bankini</t>
  </si>
  <si>
    <t xml:space="preserve">H2W4 dvojna </t>
  </si>
  <si>
    <t xml:space="preserve">SKLOP 2  </t>
  </si>
  <si>
    <t>MATERIAL</t>
  </si>
  <si>
    <t>Odbojnik dvovalni , L=5330 mm, d=2,5 mm</t>
  </si>
  <si>
    <t>Steber C 25x60x100 mm, L=1650 mm, d=4,0 mm</t>
  </si>
  <si>
    <t>Distančnik 90x60 mm, d=3,0 mm</t>
  </si>
  <si>
    <t>Vezni profil U 46x230x40 mm, L=87mm, d=4,00 mm</t>
  </si>
  <si>
    <t>Podložka 80x35 mm, d=4,00 mm</t>
  </si>
  <si>
    <t>Podložka 275x35x0,8</t>
  </si>
  <si>
    <t>Vijak M16x25 + matica KV 8.8</t>
  </si>
  <si>
    <t>Vijak M16x35  + matica KV 8.8</t>
  </si>
  <si>
    <t>Vijak M 16x48 + matica KV 8.8</t>
  </si>
  <si>
    <t>Vijak M 14x35 + matica KV 8.8</t>
  </si>
  <si>
    <t>JVO H1 W3 tip IM zabita v bankino</t>
  </si>
  <si>
    <t>SKUPAJ :</t>
  </si>
  <si>
    <t>JVO H2-W4 (ES-E) tip RAL- bankina in  JVO H2-W4 (DS-E) tip RAL - bankina</t>
  </si>
  <si>
    <t>Odbojnik dvovalni L=4300 mm</t>
  </si>
  <si>
    <t>Steber C 125 , L=1900 mm</t>
  </si>
  <si>
    <t>Zgornji škatlasti propil, L=4000 mm</t>
  </si>
  <si>
    <t>Distančnik A , L=200 mm</t>
  </si>
  <si>
    <t>Vezni element škatlastega profila</t>
  </si>
  <si>
    <t>Vezni element za pritrditev na steber</t>
  </si>
  <si>
    <t>Podložka za vijake M16</t>
  </si>
  <si>
    <t>Podložka 40x18x4</t>
  </si>
  <si>
    <t>Vijak M16x27 + matica KV 4.6</t>
  </si>
  <si>
    <t>Vijak M16x30 + matica KV 8.8</t>
  </si>
  <si>
    <t>Vijak M16x45 + matica KV 8.8</t>
  </si>
  <si>
    <t>Vijak M10x45 + matica KV 8.8</t>
  </si>
  <si>
    <t>JVO H2-W4 (ES-E) tip RAL zabita v bankino</t>
  </si>
  <si>
    <t>JVO H2-W4 (DS-E) tip RAL  zabita v bankino</t>
  </si>
  <si>
    <t>SKLOP 3</t>
  </si>
  <si>
    <t>SKLOP 4</t>
  </si>
  <si>
    <t>Nivo zadrževanja H1 delovna širina W4,</t>
  </si>
  <si>
    <t xml:space="preserve"> sistem K-LIGHT H1 W4 za TRASO- zabita v bankino</t>
  </si>
  <si>
    <t>material:</t>
  </si>
  <si>
    <t xml:space="preserve">SKUPAJ </t>
  </si>
  <si>
    <t>Odbojnik, L=4340mm</t>
  </si>
  <si>
    <t>Letev-ojačitvena podloga za odbojnikom</t>
  </si>
  <si>
    <t>Distančnik</t>
  </si>
  <si>
    <t>Steber C 120 L=1500mm</t>
  </si>
  <si>
    <t>ploščica 70x40x4mm</t>
  </si>
  <si>
    <t>ploščica 190x50x4mm</t>
  </si>
  <si>
    <t>Material skupaj:</t>
  </si>
  <si>
    <t>m1</t>
  </si>
  <si>
    <t xml:space="preserve">Cena/m1 </t>
  </si>
  <si>
    <t>H1W4 enojna na bankini</t>
  </si>
  <si>
    <t>Dobava in montaža skupaj</t>
  </si>
  <si>
    <t>SKLOP 1</t>
  </si>
  <si>
    <t xml:space="preserve"> </t>
  </si>
  <si>
    <t xml:space="preserve"> sistem K-LIGHT H1 W4 za OBJEKT</t>
  </si>
  <si>
    <t>Odbojnik</t>
  </si>
  <si>
    <t>Steber C 120 h=510mm</t>
  </si>
  <si>
    <t>MASA za betonski vijak TSM</t>
  </si>
  <si>
    <t>ploščica na podložni plošči  200x50x5mm</t>
  </si>
  <si>
    <t>Cena/m1</t>
  </si>
  <si>
    <t>H1W4 enojna na objektu</t>
  </si>
  <si>
    <t xml:space="preserve">Steber C 120  h= L= 1010mm s podložno ploščo </t>
  </si>
  <si>
    <t>TOGE BETONSKI VIJAKI TSM M16B18</t>
  </si>
  <si>
    <t>MASA ZA TSM vijake</t>
  </si>
  <si>
    <t>H2W4 enojna na objektu - dvojni zaporedni odbojnik</t>
  </si>
  <si>
    <t>SKLOP 5</t>
  </si>
  <si>
    <t>Nivo zadrževanja H2 delovna širina W4,; JVO K-LIGHT</t>
  </si>
  <si>
    <t xml:space="preserve"> sistem K-LIGHT H2 W4 za bankino</t>
  </si>
  <si>
    <t>Steber C 120 L= 2000mm</t>
  </si>
  <si>
    <t>H2W4 enojna na bankini -dvojni zaporedni odbojnik</t>
  </si>
  <si>
    <t>Krems barrier sistem 1 RH2 W3 za objekte</t>
  </si>
  <si>
    <t>Letev-vodilna</t>
  </si>
  <si>
    <t>Letev-ojačitvena za odbojnikom</t>
  </si>
  <si>
    <t>Steber V 140 h= 680mm s podložno ploščo</t>
  </si>
  <si>
    <t>MASA</t>
  </si>
  <si>
    <t>Krems barrier sistem 1 RH2 W5 za TRASO- zabita v bankino</t>
  </si>
  <si>
    <t>Steber V 140 L=2000mm</t>
  </si>
  <si>
    <t>Krems barrier sistem 3 RH2 W5 za bankino</t>
  </si>
  <si>
    <t>Steber V 140 L=1700mm</t>
  </si>
  <si>
    <t>H2W5 enojna na bankini - sistem 3 Voestalpine</t>
  </si>
  <si>
    <t>H2W5 enojna na bankini - sistem 1-Voestalpine</t>
  </si>
  <si>
    <t>H2W3 enojna na objektu - sistem 1-Voestalpine</t>
  </si>
  <si>
    <t>Krems barrier sistem 3 RH2 W5 za objekt</t>
  </si>
  <si>
    <t xml:space="preserve">Steber V 140 s podložno ploščo+ ploščico </t>
  </si>
  <si>
    <t xml:space="preserve"> TSM Toge betonski vijak M16/B18-190mm</t>
  </si>
  <si>
    <t>H2W5 enojna na objektu - sistem 3 Voestalpine</t>
  </si>
  <si>
    <t>SKUPAJ SKLOP 2</t>
  </si>
  <si>
    <t>SKUPAJ SKLOP 1</t>
  </si>
  <si>
    <t>SKUPAJ SKLOP 3</t>
  </si>
  <si>
    <t xml:space="preserve">SKUPAJ SKLOP 4 </t>
  </si>
  <si>
    <t>SKUPAJ SKLOP 5</t>
  </si>
  <si>
    <t>Vijak M16x30 s polokroglo šestorobo glavo kv.8.8. +matica</t>
  </si>
  <si>
    <t>Vijak M16x45 s polokroglo šestorobo glavo kv.8.8.+ matica</t>
  </si>
  <si>
    <t>Vijak M10x45 s šestorobo glavo kv.8.8. + matica</t>
  </si>
  <si>
    <t>Vijak M16 x 40mm - 4.6+matica</t>
  </si>
  <si>
    <t>Vijak M16 x 30mm - 6.8+ matica</t>
  </si>
  <si>
    <t>Vijak M10 x30 s heksag. glavo – 4.6 + matica</t>
  </si>
  <si>
    <t>Vijak M16 x 40mm - 4.6 +matica</t>
  </si>
  <si>
    <t>Vijak M16 x 30mm - 6.8 +matica</t>
  </si>
  <si>
    <t>Vijak M10 x30 s heksag. glavo – 4.6 +matica</t>
  </si>
  <si>
    <t>Vijak M16 x 40mm - 6.8 + matica</t>
  </si>
  <si>
    <t>Vijak M16 x 30mm - 6.8 + matica</t>
  </si>
  <si>
    <t>Vijak M16 x 40mm - 6.8 +matica</t>
  </si>
  <si>
    <t>Vijak M10 x 25 s turban glavo  - 4.6 + matica</t>
  </si>
  <si>
    <t>Vijak M10 x25 s heksag. glavo – 4.6 + matica</t>
  </si>
  <si>
    <t>Vijak M10 x 25 s turban glavo  - 4.6 +matica</t>
  </si>
  <si>
    <t>Vijak M10 x25 s heksag. glavo – 4.6 +matica</t>
  </si>
  <si>
    <t>SKLOP 6</t>
  </si>
  <si>
    <t>Miniguard</t>
  </si>
  <si>
    <t>Začetni element mini guarda s spodnjimi refleksnimi elementi</t>
  </si>
  <si>
    <t>Zaključni element mini guarda s spodnjimi refleksnimi elementi</t>
  </si>
  <si>
    <t>Standardni element 1,5 m</t>
  </si>
  <si>
    <t>Spojna cev</t>
  </si>
  <si>
    <t xml:space="preserve">OCENJENA VREDNOST VSEH SKLOPOV </t>
  </si>
  <si>
    <t>ME</t>
  </si>
  <si>
    <t>kol.</t>
  </si>
  <si>
    <t>kol</t>
  </si>
  <si>
    <t>TOGE betonski vijak TSM M16/B18</t>
  </si>
  <si>
    <t xml:space="preserve">Nivo zadrževanja H2, delovna širina W3,; JVO kot npr. Voestalpine </t>
  </si>
  <si>
    <t xml:space="preserve">Nivo zadrževanja H2, delovna širina W5,; JVO kot npr. Voestalpine </t>
  </si>
  <si>
    <t xml:space="preserve">cena/ME </t>
  </si>
  <si>
    <t>vrednost</t>
  </si>
  <si>
    <t>Odbojnik L=  4318 mm</t>
  </si>
  <si>
    <t>Odbojnik L= 4318 konveksni R=12 m</t>
  </si>
  <si>
    <t>Odbojnik L= 4318 mm konkavni R=12 m</t>
  </si>
  <si>
    <t>Zaključnica L=12000 mm</t>
  </si>
  <si>
    <t>Steber nosilni  - 1900 mm</t>
  </si>
  <si>
    <t>Steber nosilni - 2000 mm</t>
  </si>
  <si>
    <t>Distančnik enojni ITA U 320 mm</t>
  </si>
  <si>
    <t>Ploščice podložne</t>
  </si>
  <si>
    <t>Vijaki komplet</t>
  </si>
  <si>
    <t>cena/ME</t>
  </si>
  <si>
    <t>Odbojnik L=4240 mm</t>
  </si>
  <si>
    <t xml:space="preserve">Odbojnik L=4240 mm posebne izvedbe    </t>
  </si>
  <si>
    <t>Odbojnik L =2200 mm</t>
  </si>
  <si>
    <t>Zaključnica L=4000 mm</t>
  </si>
  <si>
    <t>Zaključnica L=8000 mm</t>
  </si>
  <si>
    <t>Zaključnica F</t>
  </si>
  <si>
    <t>Zaključnica H JVO-BVO</t>
  </si>
  <si>
    <t xml:space="preserve">Steber nosilni - 1900 mm </t>
  </si>
  <si>
    <t>Steber nosilni  - 1750 mm</t>
  </si>
  <si>
    <t>Steber nosilni - 1500 mm</t>
  </si>
  <si>
    <t>Steber nosilni - 1350 mm</t>
  </si>
  <si>
    <t>Steber s ploščo - 660 mm</t>
  </si>
  <si>
    <t>Steber s ploščo - 632 mm</t>
  </si>
  <si>
    <t>Steber s ploščo - 572 mm</t>
  </si>
  <si>
    <t>Steber s ploščo - 520 mm</t>
  </si>
  <si>
    <t>Steber s ploščo - 482 mm</t>
  </si>
  <si>
    <t>Distančnik enojni - 260 mm</t>
  </si>
  <si>
    <t>Distančnik dvojni - 400 mm</t>
  </si>
  <si>
    <t>Distančnik  obročni za varovalno ograjo</t>
  </si>
  <si>
    <t>Plošča sidrna</t>
  </si>
  <si>
    <t>Ograja mostna za pešce z nosilcem</t>
  </si>
  <si>
    <t>m</t>
  </si>
  <si>
    <t>Vijaki komplet M16</t>
  </si>
  <si>
    <t>T vijak</t>
  </si>
  <si>
    <t>Odsevnik svetlobni-katadiopter</t>
  </si>
  <si>
    <t>Kol.</t>
  </si>
  <si>
    <t>Cena/ME</t>
  </si>
  <si>
    <t>Vrednost</t>
  </si>
  <si>
    <t>Zaščitna ograja-mrežni pano
1750 x 750 s pritrdili</t>
  </si>
  <si>
    <t>Zaščitna ograja-mrežni pano
2000 x 2000 s pritrdili</t>
  </si>
  <si>
    <t>Element protislepilni s pritrdili</t>
  </si>
  <si>
    <t>Odbojnik 4240 mm</t>
  </si>
  <si>
    <t>Odbojnik začetne zaključnice</t>
  </si>
  <si>
    <t>Odbojnik končne zaključnice</t>
  </si>
  <si>
    <t>Distančnik N2 - desni</t>
  </si>
  <si>
    <t>Distančnik N2 - levi</t>
  </si>
  <si>
    <t>Opora odbojnika pri zaključnici</t>
  </si>
  <si>
    <t>Stebriček N2 1900 mm</t>
  </si>
  <si>
    <t>Stebriček N2  1750 mm</t>
  </si>
  <si>
    <t>Stebriček N2 1500 mm</t>
  </si>
  <si>
    <t>Stebriček N2 1350 mm</t>
  </si>
  <si>
    <t>Stebriček N2 1100 mm</t>
  </si>
  <si>
    <t>M16 kompl. za pritrditev odbojnika N2</t>
  </si>
  <si>
    <t>M10 komplet za pritrditev distančnika</t>
  </si>
  <si>
    <t>Dobava materiala skupaj z montažo</t>
  </si>
  <si>
    <t>Dobava in montaža JVO N2 W6 na bankini</t>
  </si>
  <si>
    <t xml:space="preserve">m </t>
  </si>
  <si>
    <t>Distančnik H1 z ojačilno prečko - desni</t>
  </si>
  <si>
    <t xml:space="preserve">Distančnik H1 z ojačilno prečko - levi     </t>
  </si>
  <si>
    <t xml:space="preserve">Opora odbojnika pri zaključnici        </t>
  </si>
  <si>
    <t>Vodilna letev</t>
  </si>
  <si>
    <t>Zaključek vodilne letve - levi</t>
  </si>
  <si>
    <t>Zaključek vodilne letve - desni</t>
  </si>
  <si>
    <t>Stebriček H1 1900 mm</t>
  </si>
  <si>
    <t>Stebriček H1 1750 mm</t>
  </si>
  <si>
    <t>Stebriček H1 1500 mm</t>
  </si>
  <si>
    <t>Stebriček H1 1350 mm</t>
  </si>
  <si>
    <t>Stebriček H1 1100 mm</t>
  </si>
  <si>
    <t>M10 komplet za pritrditev letve</t>
  </si>
  <si>
    <t>Dobava in montaža JVO H1 W5 na bankini</t>
  </si>
  <si>
    <t>Odbojnik začetne zgornje zaključnice</t>
  </si>
  <si>
    <t>Odbojnik končne zgornje zaključnice</t>
  </si>
  <si>
    <t>Odbojnik spodnje zaključnice</t>
  </si>
  <si>
    <t>Odbojnik končne spodnje zaključnice</t>
  </si>
  <si>
    <t>Distančnik H2</t>
  </si>
  <si>
    <t>Stebriček H2 1900</t>
  </si>
  <si>
    <t>Stebriček H2 1750</t>
  </si>
  <si>
    <t>Stebriček H2 1500</t>
  </si>
  <si>
    <t>Stebriček H2 1350 mm</t>
  </si>
  <si>
    <t>Stebriček H2 1100 mm</t>
  </si>
  <si>
    <t>Stebriček H2 900 mm</t>
  </si>
  <si>
    <t>Stebriček H2 s ploščo 915mm</t>
  </si>
  <si>
    <t>M16 komplet za medsebojno spajanje odbojnikov ali letev</t>
  </si>
  <si>
    <t>kpl</t>
  </si>
  <si>
    <t>M10x45 komplet za pritrditev distančnika na steber</t>
  </si>
  <si>
    <t>M16x40 komplet za pritrditev odbojnika H2 začetni</t>
  </si>
  <si>
    <t>TOGE TSM vijak B16-M18/SW13 komplet</t>
  </si>
  <si>
    <t>set</t>
  </si>
  <si>
    <t>Podložka pravokotna 390 x 50 x 6 2xD18</t>
  </si>
  <si>
    <t>Polnilo za TOGE vijake</t>
  </si>
  <si>
    <t>Dobava in montaža JVO H2 W5 na bankini</t>
  </si>
  <si>
    <t>Odbojnik začetne spodnje zaključnice</t>
  </si>
  <si>
    <t xml:space="preserve"> kos</t>
  </si>
  <si>
    <t>Stebriček H2 s ploščo 915 mm</t>
  </si>
  <si>
    <t>Stebriček H2 1900 mm</t>
  </si>
  <si>
    <t>Stebriček H2 1750 mm</t>
  </si>
  <si>
    <t>Stebriček H2 1500 mm</t>
  </si>
  <si>
    <t>M16 komplet za medsebojno spajanje odbojnikov</t>
  </si>
  <si>
    <t>M10x45 komplet za pritrditev distančnika</t>
  </si>
  <si>
    <t>M16x40 za pritrditev odbojnika začetni</t>
  </si>
  <si>
    <t>M16x40 za pritrditev odbojnika sredinski</t>
  </si>
  <si>
    <t xml:space="preserve">Podložka pravokotna 390x50x6 </t>
  </si>
  <si>
    <t>Dobava in montaža JVO H2 W4 na bankini</t>
  </si>
  <si>
    <t>Varnostna ograja nivo zadrževanja H1 W4 LIGHT</t>
  </si>
  <si>
    <t>Odbojnik 4340 mm</t>
  </si>
  <si>
    <t xml:space="preserve"> Steber C 120 h= 1500 mm</t>
  </si>
  <si>
    <t>Ploščica 70x40x4mm</t>
  </si>
  <si>
    <t>Ploščica 190x50x4</t>
  </si>
  <si>
    <t xml:space="preserve">Vijak M16x40mm , podložka, matica </t>
  </si>
  <si>
    <t xml:space="preserve">Vijak M16x30mm , podložka, matica </t>
  </si>
  <si>
    <t>Vijak M10x30mm,podložka,matica</t>
  </si>
  <si>
    <t>Vijak TOGE TSM M16/B18</t>
  </si>
  <si>
    <t>Masa za betonski vijak TSM</t>
  </si>
  <si>
    <t>Steber C 120 s podl. ploščo h= 510 mm</t>
  </si>
  <si>
    <t>Ploščica na podložni plošči 200 x 50 x 4mm</t>
  </si>
  <si>
    <t>Dobava in montaža JVO H1 W4 Light na bankini</t>
  </si>
  <si>
    <t xml:space="preserve">Steber C 120 h=2000 mm </t>
  </si>
  <si>
    <t>Steber C 120 h=1010 mm s podl.ploščo</t>
  </si>
  <si>
    <t>TOGE betonski vijaki TSM M16B18</t>
  </si>
  <si>
    <t xml:space="preserve">kos </t>
  </si>
  <si>
    <t>Ploščica 190x50x4mm</t>
  </si>
  <si>
    <t>Ploščica na podl.plošči 200x50x5</t>
  </si>
  <si>
    <t>Vijak M16x40mm, podložka,matica</t>
  </si>
  <si>
    <t>Vijak M16x30mm, podložka,matica</t>
  </si>
  <si>
    <t>Vijak M10x30mm, podložka,matica</t>
  </si>
  <si>
    <t>Dobava in montaža JVO H2 W4 Light na bankini</t>
  </si>
  <si>
    <t>Odbojnik 5330 mm</t>
  </si>
  <si>
    <t>Steber C 100  h=1650mm</t>
  </si>
  <si>
    <t>Vezni profil U 46x230x40mm</t>
  </si>
  <si>
    <t>Podložka 80x35mm</t>
  </si>
  <si>
    <t>Podložka 275x35mm</t>
  </si>
  <si>
    <t>Vijak M16x25mm,podložka,matica</t>
  </si>
  <si>
    <t>Vijak M16x35mm,podložka,matica</t>
  </si>
  <si>
    <t>Vijak M16x48mm,podložka,matica</t>
  </si>
  <si>
    <t>Vijak M14x35mm,podložka,matica</t>
  </si>
  <si>
    <t>Dobava in montaža JVO H1 W3 na bankini</t>
  </si>
  <si>
    <t>Letev - vodilna</t>
  </si>
  <si>
    <t>Steber V 140 h=1700mm</t>
  </si>
  <si>
    <t>Steber V 140 s podložno ploščo</t>
  </si>
  <si>
    <t>Vijak TOGE TSM M16/B18-190mm</t>
  </si>
  <si>
    <t>Vijak M16x40mm,podložka,matica</t>
  </si>
  <si>
    <t>Vijak M16x30mm,podložka,matica</t>
  </si>
  <si>
    <t>Vijak M10x25mm,podložka,matica</t>
  </si>
  <si>
    <t>Vijak M10x25mm,podložka,matica, heks</t>
  </si>
  <si>
    <t>Dobava in montaža JVO H2 W5 na zidu</t>
  </si>
  <si>
    <t>Letev vodilna</t>
  </si>
  <si>
    <t>Steber V140 h=2000mm</t>
  </si>
  <si>
    <t>Vijak M10x25mm, podložka,matica</t>
  </si>
  <si>
    <t>Vijak M10x25mm, podložka,matica heks.</t>
  </si>
  <si>
    <t>Letev -ojačitvena za odbojnikom</t>
  </si>
  <si>
    <t>Steber V 140 h=680 s podložno ploščo</t>
  </si>
  <si>
    <t>Vijak TOGE TSM</t>
  </si>
  <si>
    <t>Odbojnik trivaljni 4500mm</t>
  </si>
  <si>
    <t>Steber  U 120x80 h=1465 mm s ploščo</t>
  </si>
  <si>
    <t>Vezna lamela 70x5mm L=4640mm</t>
  </si>
  <si>
    <t>Zgornji U profil U120x80mm L=4500mm</t>
  </si>
  <si>
    <t>Spojka U 102x70 L=520mm</t>
  </si>
  <si>
    <t>Podložka 100x45x5mm</t>
  </si>
  <si>
    <t>Vijak M16x45mm,podložka,matica</t>
  </si>
  <si>
    <t>Vijak TOGE TSM B16</t>
  </si>
  <si>
    <t>Masa za betonski vijak Toge TSM</t>
  </si>
  <si>
    <t>Odbojnik trivaljni 4000mm</t>
  </si>
  <si>
    <t>Steber C 120x80x30 h=1840mm</t>
  </si>
  <si>
    <t>Material in storitve za vse ograje v skladu s SIST EN 1317, ki niso specificirane v ponudbenem predračunu</t>
  </si>
  <si>
    <t>SKLOP  7:  Elementi varnostnih ograj pred uvedbo SIST EN 1317</t>
  </si>
  <si>
    <t>SKLOP 8: Elementi varnostnih ograj v skladu s SIST EN 1317</t>
  </si>
  <si>
    <t>SKLOP  9:  Elementi varnostnih ograj H2 W4 v skladu s  SIST EN 1317</t>
  </si>
  <si>
    <t>SKLOP  10:  Elementi varnostnih ograj LIGHT v skladu s  SIST EN 1317</t>
  </si>
  <si>
    <t xml:space="preserve">JVO H1 W3 tip IM - bankina </t>
  </si>
  <si>
    <t>SKUPAJ 7:</t>
  </si>
  <si>
    <t>SKUPAJ 8:</t>
  </si>
  <si>
    <t>SKUPAJ 9:</t>
  </si>
  <si>
    <t>SKUPAJ 10:</t>
  </si>
  <si>
    <t>Varnostna ograja tip AASHTO</t>
  </si>
  <si>
    <t>Varnostna ograja tip SLO</t>
  </si>
  <si>
    <t>Zaščitna ograja - mrežni pano</t>
  </si>
  <si>
    <t>Zaščita proti zaslepitvi</t>
  </si>
  <si>
    <t>Varnostna ograja nivo zadrževanja N2 W6</t>
  </si>
  <si>
    <t>Varnostna ograja nivo zadrževanja H1 W5</t>
  </si>
  <si>
    <t>Varnostna ograja nivoja zadrževanja H2 W5</t>
  </si>
  <si>
    <t>Varnostna ograja nivo zadrževanja H2 W4</t>
  </si>
  <si>
    <t xml:space="preserve">Varnostna ograja nivo zadrževanja H2 W4 LIGHT </t>
  </si>
  <si>
    <t>Varnostna ograja kot npr. IMEVA nivo zadrževanja H1 W3</t>
  </si>
  <si>
    <t>Varnostna ograja kot npr. VOESTALPINE sistem 3R H2 W5</t>
  </si>
  <si>
    <t>Varnostna ograja kot npr. VOESTALPINE sistem 1R H2 W5</t>
  </si>
  <si>
    <t>Varnostna ograja kot npr. VOESTALPINE sistem 1R H2 W3</t>
  </si>
  <si>
    <t>Varnostna ograja kot npr. FRACASSO sistem H2 W5 objekt (3n24335)</t>
  </si>
  <si>
    <t>Varnostne ograje v skladu s SIST EN 1317, ki niso specificirane v popisu</t>
  </si>
  <si>
    <t>Zaključnica dvojna za zaščito portalov (leva)</t>
  </si>
  <si>
    <t>Zaključnica dvojna za zaščito portalov (desna)</t>
  </si>
  <si>
    <t>Stebri nosilni-2300 mm za zaščito portalov</t>
  </si>
  <si>
    <t>M16 komplet za  pritrditev odbojnika H1 začetni</t>
  </si>
  <si>
    <t>M16 komplet za pritrditev odbojnika H1 sredinski</t>
  </si>
  <si>
    <t>sistem K-LIGHT H2 W4 za objekt</t>
  </si>
  <si>
    <t>Nivo zadrževanja H2 delovna širina W4,</t>
  </si>
  <si>
    <t>H2 W4   - bankina kot npr. TIP LOS OPREMA</t>
  </si>
  <si>
    <t xml:space="preserve">Nivo zadrževanja H2, delovna širina W5; JVO kot npr. Voestalpine </t>
  </si>
  <si>
    <t>Varnostna ograja kot npr. FRACASSO sistem H2 W5 na bankini (3n24872)</t>
  </si>
  <si>
    <t>Dobava in montaža JVO H2 W5 na objektu</t>
  </si>
  <si>
    <t>Dobava in montaža JVO H2 W4  na objektu</t>
  </si>
  <si>
    <t>Dobava in montaža JVO H1 W4 Light na objektu</t>
  </si>
  <si>
    <t>Dobava in montaža JVO H2 W4 Light na objektu</t>
  </si>
  <si>
    <t>Dobava in montaža JVO H2 W3 na objektu</t>
  </si>
  <si>
    <t>Varnostna ograja kot npr. IMEVA nivo zadrževanja   L1 H1W4 in L1 H1W3</t>
  </si>
  <si>
    <t>zap št.</t>
  </si>
  <si>
    <t>Odbojnik SLO L=4240 mm, d=2,5 mm S355</t>
  </si>
  <si>
    <t>Steber  L=1700 mm S355</t>
  </si>
  <si>
    <t xml:space="preserve">Podložka pravokotna 115x40 </t>
  </si>
  <si>
    <t>Vijak sponski M16x27 + matica</t>
  </si>
  <si>
    <t>Vijak sponski M16x45 + matica</t>
  </si>
  <si>
    <t xml:space="preserve">Podložka M16 </t>
  </si>
  <si>
    <t>Steber s ploščo H=677 mm, (250 x 300 mm)</t>
  </si>
  <si>
    <t>Podložka 70x40 mm</t>
  </si>
  <si>
    <t>Vijak RGM M16</t>
  </si>
  <si>
    <t>Ampula za RGM vijak</t>
  </si>
  <si>
    <t>Spojni element za zaključnico 4m</t>
  </si>
  <si>
    <t>Spojni element za zaključnico 12m</t>
  </si>
  <si>
    <t>Steber L=1100 mm S355</t>
  </si>
  <si>
    <t>H1W4  na bankini</t>
  </si>
  <si>
    <t>H1W3  na bankini</t>
  </si>
  <si>
    <t>H1W4  na zidu</t>
  </si>
  <si>
    <t>H1W3  na zidu</t>
  </si>
  <si>
    <t>SKLOP  13:  Elementi ostalih varnostnih ograj vgrajenih na AC v skladu s  SIST EN 1317</t>
  </si>
  <si>
    <t>Varnostna ograja kot npr. IMEVA nivo zadrževanja  DU H2W4</t>
  </si>
  <si>
    <t>Steber DU L=1700mm S355</t>
  </si>
  <si>
    <t>Podložka 70x40mm</t>
  </si>
  <si>
    <t>Podložka 115x40mm</t>
  </si>
  <si>
    <t>Vijak sponski M12x50 + matica</t>
  </si>
  <si>
    <t>Steber s ploščo H=830mm ( 300 x 300 mm )</t>
  </si>
  <si>
    <t>H2W4 na bankini</t>
  </si>
  <si>
    <t>H2W4 na zidu</t>
  </si>
  <si>
    <t>SKLOP  12:  Elementi varnostnih ograj vgrajenih na AC v skladu s  SIST EN 1317</t>
  </si>
  <si>
    <t>SKLOP  11:  Elementi  varnostnih ograj vgrajenih na AC v skladu s  SIST EN 1317</t>
  </si>
  <si>
    <t xml:space="preserve">Dobava in montaža </t>
  </si>
  <si>
    <t>Sklop 1</t>
  </si>
  <si>
    <t>Sklop 2</t>
  </si>
  <si>
    <t>Sklop 4</t>
  </si>
  <si>
    <t>Sklop 5</t>
  </si>
  <si>
    <t>Sklop 6</t>
  </si>
  <si>
    <t>Sklop 7</t>
  </si>
  <si>
    <t>Sklop 8</t>
  </si>
  <si>
    <t>Sklop 9</t>
  </si>
  <si>
    <t>Sklop 10</t>
  </si>
  <si>
    <t>Sklop 11</t>
  </si>
  <si>
    <t>Sklop 12</t>
  </si>
  <si>
    <t>Sklop 13</t>
  </si>
  <si>
    <t>sklop 3</t>
  </si>
  <si>
    <t xml:space="preserve">DDV </t>
  </si>
  <si>
    <t>ocenjena vrednost brez DDV</t>
  </si>
  <si>
    <t>Dobava in montaža JVO H2 W3  na zidu</t>
  </si>
  <si>
    <t>Interventna zamenjava odbojnih ograj</t>
  </si>
  <si>
    <t xml:space="preserve"> vrednost z DDV</t>
  </si>
  <si>
    <t>skupaj sklop 12</t>
  </si>
  <si>
    <t>SKUPAJ 13:</t>
  </si>
  <si>
    <t>Predlog Petrič</t>
  </si>
  <si>
    <t>TSM toge betonski vijak</t>
  </si>
  <si>
    <t>/</t>
  </si>
  <si>
    <t>SKLOP  14:  Elementi ostalih varnostnih ograj vgrajenih na AC v skladu s  SIST EN 1317</t>
  </si>
  <si>
    <t>Odbojnik, 3.0</t>
  </si>
  <si>
    <t>Distančnik 340 mm, desni</t>
  </si>
  <si>
    <t>Distančnik, 480 mm desni, 90 µm</t>
  </si>
  <si>
    <t>Ploščica M10</t>
  </si>
  <si>
    <t>Ploščica M16, 115x40x6</t>
  </si>
  <si>
    <t>Ploščica M16, 90 µm</t>
  </si>
  <si>
    <t>Vijak M16x27, 4.6 + matica</t>
  </si>
  <si>
    <t>Vijak M16x30, 4.6 + matica</t>
  </si>
  <si>
    <t>Vijak M16x45, 4.6 + matica</t>
  </si>
  <si>
    <r>
      <t xml:space="preserve">Podloška </t>
    </r>
    <r>
      <rPr>
        <sz val="11"/>
        <color theme="1"/>
        <rFont val="Calibri"/>
        <family val="2"/>
        <charset val="238"/>
      </rPr>
      <t>ø18x30</t>
    </r>
  </si>
  <si>
    <t>Vijak M10x25, 4.6 + matica</t>
  </si>
  <si>
    <t>Vijak M10x30, 4.6 + matica</t>
  </si>
  <si>
    <t>Vijak M10x45, 8.8 + matica</t>
  </si>
  <si>
    <r>
      <t xml:space="preserve">Podloška </t>
    </r>
    <r>
      <rPr>
        <sz val="11"/>
        <color theme="1"/>
        <rFont val="Calibri"/>
        <family val="2"/>
        <charset val="238"/>
      </rPr>
      <t>ø11x20</t>
    </r>
  </si>
  <si>
    <t>Vijak M16x165, 8.8 za AB temelj, 8.8 + matica</t>
  </si>
  <si>
    <t xml:space="preserve">Ploška M16 za anker </t>
  </si>
  <si>
    <t>Gumijasta podloška 3x250x250</t>
  </si>
  <si>
    <t>Gumijasta podloška 300x400x3 mm 175/200</t>
  </si>
  <si>
    <r>
      <t xml:space="preserve">Steber za vijačenje C125, 595 mm, 4%, 90 </t>
    </r>
    <r>
      <rPr>
        <sz val="11"/>
        <color theme="1"/>
        <rFont val="Calibri"/>
        <family val="2"/>
        <charset val="238"/>
      </rPr>
      <t>µm</t>
    </r>
  </si>
  <si>
    <r>
      <t xml:space="preserve">Steber za vijačenje C125, 655 mm, 4%, 90 </t>
    </r>
    <r>
      <rPr>
        <sz val="11"/>
        <color theme="1"/>
        <rFont val="Calibri"/>
        <family val="2"/>
        <charset val="238"/>
      </rPr>
      <t>µm</t>
    </r>
  </si>
  <si>
    <t>Steber za vijačenje C100, 896/556 mm, desni, 4%, 90 µm</t>
  </si>
  <si>
    <t>Steber c125x1650 mm, 90 µm</t>
  </si>
  <si>
    <t>Stik za gredo, 90 µm</t>
  </si>
  <si>
    <t>Greda, 4128 mm, 4.0, 150/180, 90 µm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</si>
  <si>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</si>
  <si>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</si>
  <si>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</si>
  <si>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</si>
  <si>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</si>
  <si>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</si>
  <si>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</si>
  <si>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</si>
  <si>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</si>
  <si>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</si>
  <si>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</si>
  <si>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</si>
  <si>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</si>
  <si>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</si>
  <si>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</si>
  <si>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</si>
  <si>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</si>
  <si>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</si>
  <si>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</si>
  <si>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</si>
  <si>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</si>
  <si>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</si>
  <si>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25.</t>
  </si>
  <si>
    <t>26.</t>
  </si>
  <si>
    <t>SKLOP  13:  Elementi varnostnih ograj vgrajenih na AC v skladu s  SIST EN 1317</t>
  </si>
  <si>
    <t xml:space="preserve">Varnostna ograja kot npr. Signalinea </t>
  </si>
  <si>
    <t>Sklop 14</t>
  </si>
  <si>
    <t>SKUPAJ 14:</t>
  </si>
  <si>
    <t>Dobava in montaža JVO na bankini</t>
  </si>
  <si>
    <t>Dobava in montaža JVO na objektu</t>
  </si>
  <si>
    <t>skupaj</t>
  </si>
  <si>
    <t>SKUPAJ SKLOP 13</t>
  </si>
  <si>
    <t>ddv</t>
  </si>
  <si>
    <t>skupaj z DDV</t>
  </si>
  <si>
    <t>Dodatki</t>
  </si>
  <si>
    <t>Dodatek za delo ponoči in med prazniki</t>
  </si>
  <si>
    <t>Dodatek za interventno popravilo</t>
  </si>
  <si>
    <t>1.1.</t>
  </si>
  <si>
    <t>1.2.</t>
  </si>
  <si>
    <t>2.1.</t>
  </si>
  <si>
    <t>2.2.</t>
  </si>
  <si>
    <t>Dobava in montaža skupaj:</t>
  </si>
  <si>
    <t>Dodatki skupaj:</t>
  </si>
  <si>
    <t>Dobava in montaža</t>
  </si>
  <si>
    <t>TSM Toge betonski vijak M16/B18-190mm</t>
  </si>
  <si>
    <t>Dobava  in montaža</t>
  </si>
  <si>
    <t>SKUPAJ SKLOP 7</t>
  </si>
  <si>
    <t>kg</t>
  </si>
  <si>
    <t xml:space="preserve">Podložka M16 za anker </t>
  </si>
  <si>
    <t>Dobava in montaža JVO H2 W5 objekt</t>
  </si>
  <si>
    <t>Zaščitna ograja - mrežni pano skupaj:</t>
  </si>
  <si>
    <t>Razno skupaj:</t>
  </si>
  <si>
    <t>Razno</t>
  </si>
  <si>
    <t>SKUPAJ SKLOP 6</t>
  </si>
  <si>
    <t>Dobava in montaža JVO H2 W5 na bankini sistem 3</t>
  </si>
  <si>
    <t>Dobava in montaža JVO H2 W5 na objektu sistem 3</t>
  </si>
  <si>
    <t xml:space="preserve">Material: </t>
  </si>
  <si>
    <t xml:space="preserve">OBJEKT:  AC in HC omrežje v Republiki Sloveniji </t>
  </si>
  <si>
    <t>Dobava in montaža JVO H1 W4 K-Light na bankini</t>
  </si>
  <si>
    <t>Dobava in montaža JVO H1 W4 K-Light na objektu</t>
  </si>
  <si>
    <t>JVO sistema K-Light nivo zadrževanja H1 delovna širina W4 zabita v bankino oz. sidrana v objekt</t>
  </si>
  <si>
    <t>JVO sistema K-Light nivo zadrževanja H2 delovna širina W4 zabita v bankino oz. sidrana v objekt</t>
  </si>
  <si>
    <t xml:space="preserve">Material </t>
  </si>
  <si>
    <t>Zap št.</t>
  </si>
  <si>
    <t>JVO - nivo zadrževanja H2, delovna širina W3 kot npr. Voestalpine, Krems barrier sistem 1 RH2 W3 za objekte</t>
  </si>
  <si>
    <t>JVO nivo zadrževanja H2, delovna širina W5 kot npr. Voestalpine, Krems barrier sistem 3 RH2 W5 za objekt in bankino</t>
  </si>
  <si>
    <t>JVO nivo zadrževanja H2, delovna širina W5 kot npr. Voestalpine, Krems barrier sistem 1 RH2 W5 zabita v bankino</t>
  </si>
  <si>
    <t>JVO - nivo zadrževanja N2 W6</t>
  </si>
  <si>
    <t>JVO - nivo zadrževanja H1 W5</t>
  </si>
  <si>
    <t>JVO - nivo zadrževanja H2 W5</t>
  </si>
  <si>
    <t>JVO - nivo zadrževanja H2 W4</t>
  </si>
  <si>
    <t>JVO - kot npr. FRACASSO sistem H2 W5 objekt (3n24335)</t>
  </si>
  <si>
    <t>JVO - kot npr. FRACASSO sistem H2 W5 na bankini (3n24872)</t>
  </si>
  <si>
    <t>JVO kot npr. Saferoad - Megarail</t>
  </si>
  <si>
    <t>Material:</t>
  </si>
  <si>
    <t>Material</t>
  </si>
  <si>
    <t>Ploščica na podložni plošči 200 x 50 x 5mm</t>
  </si>
  <si>
    <t>Vijak M10x30mm s heksag. glavo-4.6, podložka,matica</t>
  </si>
  <si>
    <t>Masa za Toge vijake</t>
  </si>
  <si>
    <t>Masa za toge vijake</t>
  </si>
  <si>
    <t>Zaščita proti zaslepitvi skupaj:</t>
  </si>
  <si>
    <t>R E K A P I T U L A C I J A</t>
  </si>
  <si>
    <r>
      <t xml:space="preserve">Podložka </t>
    </r>
    <r>
      <rPr>
        <sz val="14"/>
        <rFont val="Calibri"/>
        <family val="2"/>
        <charset val="238"/>
      </rPr>
      <t>ø18x30</t>
    </r>
  </si>
  <si>
    <r>
      <t xml:space="preserve">Podloška </t>
    </r>
    <r>
      <rPr>
        <sz val="14"/>
        <rFont val="Calibri"/>
        <family val="2"/>
        <charset val="238"/>
      </rPr>
      <t>ø11x20</t>
    </r>
  </si>
  <si>
    <r>
      <t xml:space="preserve">Steber za vijačenje C125, 595 mm, 4%, 90 </t>
    </r>
    <r>
      <rPr>
        <sz val="14"/>
        <rFont val="Calibri"/>
        <family val="2"/>
        <charset val="238"/>
      </rPr>
      <t>µm</t>
    </r>
  </si>
  <si>
    <r>
      <t xml:space="preserve">Steber za vijačenje C125, 655 mm, 4%, 90 </t>
    </r>
    <r>
      <rPr>
        <sz val="14"/>
        <rFont val="Calibri"/>
        <family val="2"/>
        <charset val="238"/>
      </rPr>
      <t>µm</t>
    </r>
  </si>
  <si>
    <t>Skupaj:</t>
  </si>
  <si>
    <t>Steber C125x1650 mm, 90 µm, nivo zadrževanja H1W4</t>
  </si>
  <si>
    <t>Steber C125x1650 mm, 90 µm, nivo zadrževanja H2W4</t>
  </si>
  <si>
    <t>24.</t>
  </si>
  <si>
    <t>JVO sistem Saferoad-Megarail v skladu s SIST EN 1317, ki niso specificirane v Popisu</t>
  </si>
  <si>
    <t>Material in storitve za vse ograje sistema Saferoad-Megarail v skladu s SIST EN 1317, ki niso specificirane v ponudbenem predračunu; izvedba po potrditvi Ponudbe izvajalca!!</t>
  </si>
  <si>
    <t>JVO v skladu s SIST EN 1317, ki niso specificirane v Popisu</t>
  </si>
  <si>
    <t>SKLOP 2: Elementi JVO sistema K-Light v skladu s  SIST EN 1317</t>
  </si>
  <si>
    <t>SKLOP 3: sistem Voestalpine Krems barrier</t>
  </si>
  <si>
    <t>Stebriček N2 1750 mm</t>
  </si>
  <si>
    <t>Stebriček H1 17500 mm</t>
  </si>
  <si>
    <t>Stebriček H2 17500 mm</t>
  </si>
  <si>
    <t>SKLOP 4: Elementi varnostnih ograj v skladu s SIST EN 1317</t>
  </si>
  <si>
    <t>SKUPAJ SKLOP 4</t>
  </si>
  <si>
    <t>SKLOP 5:  Jeklene varnostne ograje vgrajene na AC v skladu s  SIST EN 1317</t>
  </si>
  <si>
    <t>SKLOP 6: Jeklene varnostne ograje vgrajene na AC v skladu s  SIST EN 1317</t>
  </si>
  <si>
    <t xml:space="preserve">SKLOP 7: Razni kovinski elementi in izdelki funkcionalno povezani z jeklenimi varnostnimi ograjami </t>
  </si>
  <si>
    <t xml:space="preserve">SKLOP 2: JVO sistem K-Light </t>
  </si>
  <si>
    <t>SKLOP 3: JVO sistem Krems barrier – Voestalpine</t>
  </si>
  <si>
    <t>SKLOP 5: JVO sistemi v skladu s SIST EN 1317</t>
  </si>
  <si>
    <t>SKLOP 6: JVO sistem Saferoad – Megarail</t>
  </si>
  <si>
    <t xml:space="preserve">SKLOP 7: Razni kovinski izdelki povezani z JVO </t>
  </si>
  <si>
    <t>SKLOP 1: JVO sistem RAL, tip H2W4, bankina</t>
  </si>
  <si>
    <t>JVO - kot npr. Passco L1 H1-A-W4 (ES 2,00), L1 H1-A-W3 (ES 1,33) in L1 H1-A-W4 (BW -ES 1,33)</t>
  </si>
  <si>
    <t>JVO - kot npr. Duero H2-A-W4 (zabita) in H2-A-W4 (vijačena)</t>
  </si>
  <si>
    <t>Material in storitve za vse ograje v skladu s SIST EN 1317, ki niso specificirane v ponudbenem predračunu za Sklope 1 - 5; izvedba po potrditvi Ponudbe izvajalca!! 
V to postavko ne sodijo JVO sistema PRODIGY, za katere je že sklenjana posebna pogodba.</t>
  </si>
  <si>
    <t>1.1</t>
  </si>
  <si>
    <t>1.2</t>
  </si>
  <si>
    <t>2.1</t>
  </si>
  <si>
    <t>2.2</t>
  </si>
  <si>
    <t>3.1</t>
  </si>
  <si>
    <t>3.2</t>
  </si>
  <si>
    <t>4.1</t>
  </si>
  <si>
    <t>4.2</t>
  </si>
  <si>
    <t>SKLOP 1: Elementi JVO sistem RAL v skladu s SIST EN 1317</t>
  </si>
  <si>
    <t>JVO tip H2-W4 (ES-E) - bankina in  JVO H2-W4 (DS-E) - bankina</t>
  </si>
  <si>
    <t>POSLOVNA SKRIVNOST</t>
  </si>
  <si>
    <t>Izdelava, dobava in montaža zaščitne ograje-mrežni pano
1750 x 750 s pritrdili</t>
  </si>
  <si>
    <t>Izdelava, dobava in montaža zaščitne ograje-mrežni pano
2000 x 2000 s pritrdili</t>
  </si>
  <si>
    <t>Dobava protislepilnih elementov s pritrdili</t>
  </si>
  <si>
    <t>Izdelava, dobava in montaža raznih kovinskih elementov JVO nepravilnih oblik</t>
  </si>
  <si>
    <t>P O N U D B E N I    P R E D R A Č U N</t>
  </si>
  <si>
    <t>ZADEVA: Dobava in montaža jeklenih varnostnih ograj, Sklopi 1-7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</si>
</sst>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\ &quot;€&quot;"/>
    <numFmt numFmtId="165" formatCode="#,##0.00_ ;\-#,##0.00\ "/>
    <numFmt numFmtId="166" formatCode="#,##0.00\ &quot;€&quot;"/>
    <numFmt numFmtId="167" formatCode="0.0000"/>
    <numFmt numFmtId="168" formatCode="#,##0.0000\ &quot;€&quot;"/>
  </numFmts>
  <fonts count="30" x14ac:knownFonts="1">
    <font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color indexed="12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9C000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</font>
    <font>
      <b/>
      <i/>
      <sz val="18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i/>
      <sz val="16"/>
      <name val="Calibri"/>
      <family val="2"/>
      <charset val="238"/>
      <scheme val="minor"/>
    </font>
    <font>
      <b/>
      <i/>
      <sz val="16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</fills>
  <borders count="4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1" fillId="4" borderId="0" applyNumberFormat="0" applyBorder="0" applyAlignment="0" applyProtection="0"/>
    <xf numFmtId="0" fontId="14" fillId="5" borderId="0" applyNumberFormat="0" applyBorder="0" applyAlignment="0" applyProtection="0"/>
  </cellStyleXfs>
  <cellXfs count="812">
    <xf numFmtId="0" fontId="0" fillId="0" borderId="0" xfId="0"/>
    <xf numFmtId="0" fontId="2" fillId="0" borderId="3" xfId="0" applyFont="1" applyBorder="1"/>
    <xf numFmtId="4" fontId="2" fillId="0" borderId="3" xfId="0" applyNumberFormat="1" applyFont="1" applyBorder="1"/>
    <xf numFmtId="0" fontId="3" fillId="0" borderId="0" xfId="0" applyFont="1"/>
    <xf numFmtId="0" fontId="1" fillId="0" borderId="0" xfId="0" applyFont="1"/>
    <xf numFmtId="0" fontId="3" fillId="0" borderId="5" xfId="0" applyFont="1" applyBorder="1"/>
    <xf numFmtId="0" fontId="4" fillId="0" borderId="3" xfId="0" applyFont="1" applyBorder="1"/>
    <xf numFmtId="4" fontId="4" fillId="0" borderId="3" xfId="0" applyNumberFormat="1" applyFont="1" applyBorder="1"/>
    <xf numFmtId="4" fontId="3" fillId="0" borderId="3" xfId="0" applyNumberFormat="1" applyFont="1" applyBorder="1"/>
    <xf numFmtId="0" fontId="1" fillId="2" borderId="1" xfId="0" applyFont="1" applyFill="1" applyBorder="1"/>
    <xf numFmtId="0" fontId="4" fillId="0" borderId="0" xfId="0" applyFont="1"/>
    <xf numFmtId="0" fontId="3" fillId="0" borderId="11" xfId="0" applyFont="1" applyBorder="1"/>
    <xf numFmtId="0" fontId="1" fillId="0" borderId="14" xfId="0" applyFont="1" applyBorder="1"/>
    <xf numFmtId="0" fontId="1" fillId="0" borderId="3" xfId="0" applyFont="1" applyBorder="1"/>
    <xf numFmtId="0" fontId="1" fillId="0" borderId="9" xfId="0" applyFont="1" applyBorder="1"/>
    <xf numFmtId="0" fontId="2" fillId="0" borderId="0" xfId="0" applyFont="1"/>
    <xf numFmtId="4" fontId="1" fillId="0" borderId="0" xfId="0" applyNumberFormat="1" applyFont="1"/>
    <xf numFmtId="0" fontId="2" fillId="0" borderId="9" xfId="0" applyFont="1" applyBorder="1"/>
    <xf numFmtId="0" fontId="2" fillId="0" borderId="17" xfId="0" applyFont="1" applyBorder="1"/>
    <xf numFmtId="0" fontId="1" fillId="0" borderId="3" xfId="1" applyFont="1" applyBorder="1"/>
    <xf numFmtId="0" fontId="2" fillId="0" borderId="3" xfId="1" applyFont="1" applyBorder="1"/>
    <xf numFmtId="0" fontId="1" fillId="0" borderId="0" xfId="1" applyFont="1"/>
    <xf numFmtId="0" fontId="2" fillId="0" borderId="3" xfId="0" applyFont="1" applyBorder="1" applyAlignment="1">
      <alignment horizontal="center"/>
    </xf>
    <xf numFmtId="0" fontId="4" fillId="0" borderId="10" xfId="0" applyFont="1" applyBorder="1"/>
    <xf numFmtId="0" fontId="2" fillId="0" borderId="20" xfId="0" applyFont="1" applyBorder="1"/>
    <xf numFmtId="0" fontId="1" fillId="0" borderId="21" xfId="0" applyFont="1" applyBorder="1"/>
    <xf numFmtId="4" fontId="4" fillId="0" borderId="0" xfId="0" applyNumberFormat="1" applyFont="1"/>
    <xf numFmtId="4" fontId="3" fillId="0" borderId="0" xfId="0" applyNumberFormat="1" applyFont="1"/>
    <xf numFmtId="4" fontId="4" fillId="0" borderId="12" xfId="0" applyNumberFormat="1" applyFont="1" applyBorder="1"/>
    <xf numFmtId="4" fontId="3" fillId="0" borderId="12" xfId="0" applyNumberFormat="1" applyFont="1" applyBorder="1"/>
    <xf numFmtId="4" fontId="4" fillId="0" borderId="13" xfId="0" applyNumberFormat="1" applyFont="1" applyBorder="1"/>
    <xf numFmtId="4" fontId="2" fillId="0" borderId="0" xfId="0" applyNumberFormat="1" applyFont="1"/>
    <xf numFmtId="4" fontId="1" fillId="0" borderId="3" xfId="0" applyNumberFormat="1" applyFont="1" applyBorder="1"/>
    <xf numFmtId="4" fontId="1" fillId="0" borderId="7" xfId="0" applyNumberFormat="1" applyFont="1" applyBorder="1"/>
    <xf numFmtId="4" fontId="2" fillId="0" borderId="0" xfId="1" applyNumberFormat="1" applyFont="1"/>
    <xf numFmtId="4" fontId="1" fillId="0" borderId="3" xfId="1" applyNumberFormat="1" applyFont="1" applyBorder="1"/>
    <xf numFmtId="4" fontId="2" fillId="0" borderId="3" xfId="1" applyNumberFormat="1" applyFont="1" applyBorder="1"/>
    <xf numFmtId="4" fontId="4" fillId="0" borderId="10" xfId="0" applyNumberFormat="1" applyFont="1" applyBorder="1"/>
    <xf numFmtId="0" fontId="2" fillId="0" borderId="23" xfId="0" applyFont="1" applyBorder="1"/>
    <xf numFmtId="4" fontId="3" fillId="0" borderId="6" xfId="0" applyNumberFormat="1" applyFont="1" applyBorder="1"/>
    <xf numFmtId="0" fontId="2" fillId="0" borderId="10" xfId="0" applyFont="1" applyBorder="1"/>
    <xf numFmtId="4" fontId="2" fillId="0" borderId="10" xfId="0" applyNumberFormat="1" applyFont="1" applyBorder="1"/>
    <xf numFmtId="0" fontId="2" fillId="0" borderId="10" xfId="1" applyFont="1" applyBorder="1"/>
    <xf numFmtId="4" fontId="2" fillId="0" borderId="10" xfId="1" applyNumberFormat="1" applyFont="1" applyBorder="1"/>
    <xf numFmtId="0" fontId="2" fillId="0" borderId="23" xfId="1" applyFont="1" applyBorder="1"/>
    <xf numFmtId="0" fontId="1" fillId="0" borderId="9" xfId="1" applyFont="1" applyBorder="1"/>
    <xf numFmtId="4" fontId="1" fillId="0" borderId="7" xfId="1" applyNumberFormat="1" applyFont="1" applyBorder="1"/>
    <xf numFmtId="0" fontId="2" fillId="0" borderId="0" xfId="1" applyFont="1"/>
    <xf numFmtId="0" fontId="1" fillId="0" borderId="14" xfId="1" applyFont="1" applyBorder="1"/>
    <xf numFmtId="0" fontId="2" fillId="0" borderId="10" xfId="0" applyFont="1" applyBorder="1" applyAlignment="1">
      <alignment horizontal="center"/>
    </xf>
    <xf numFmtId="4" fontId="1" fillId="0" borderId="10" xfId="0" applyNumberFormat="1" applyFont="1" applyBorder="1" applyAlignment="1">
      <alignment horizontal="center"/>
    </xf>
    <xf numFmtId="4" fontId="4" fillId="0" borderId="8" xfId="0" applyNumberFormat="1" applyFont="1" applyBorder="1"/>
    <xf numFmtId="4" fontId="2" fillId="0" borderId="8" xfId="0" applyNumberFormat="1" applyFont="1" applyBorder="1"/>
    <xf numFmtId="4" fontId="2" fillId="0" borderId="8" xfId="1" applyNumberFormat="1" applyFont="1" applyBorder="1"/>
    <xf numFmtId="3" fontId="2" fillId="0" borderId="3" xfId="0" applyNumberFormat="1" applyFont="1" applyBorder="1" applyAlignment="1">
      <alignment horizontal="center"/>
    </xf>
    <xf numFmtId="3" fontId="2" fillId="0" borderId="10" xfId="0" applyNumberFormat="1" applyFont="1" applyBorder="1" applyAlignment="1">
      <alignment horizontal="center"/>
    </xf>
    <xf numFmtId="3" fontId="1" fillId="0" borderId="23" xfId="0" applyNumberFormat="1" applyFont="1" applyBorder="1" applyAlignment="1">
      <alignment horizontal="center"/>
    </xf>
    <xf numFmtId="3" fontId="2" fillId="0" borderId="3" xfId="1" applyNumberFormat="1" applyFont="1" applyBorder="1" applyAlignment="1">
      <alignment horizontal="center"/>
    </xf>
    <xf numFmtId="3" fontId="2" fillId="0" borderId="10" xfId="1" applyNumberFormat="1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3" fontId="2" fillId="0" borderId="7" xfId="0" applyNumberFormat="1" applyFont="1" applyBorder="1" applyAlignment="1">
      <alignment horizontal="center"/>
    </xf>
    <xf numFmtId="3" fontId="2" fillId="0" borderId="24" xfId="0" applyNumberFormat="1" applyFont="1" applyBorder="1" applyAlignment="1">
      <alignment horizontal="center"/>
    </xf>
    <xf numFmtId="3" fontId="4" fillId="0" borderId="6" xfId="0" applyNumberFormat="1" applyFont="1" applyBorder="1" applyAlignment="1">
      <alignment horizontal="center"/>
    </xf>
    <xf numFmtId="3" fontId="4" fillId="0" borderId="3" xfId="0" applyNumberFormat="1" applyFont="1" applyBorder="1" applyAlignment="1">
      <alignment horizontal="center"/>
    </xf>
    <xf numFmtId="3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4" fillId="0" borderId="10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3" fontId="2" fillId="0" borderId="15" xfId="0" applyNumberFormat="1" applyFont="1" applyBorder="1" applyAlignment="1">
      <alignment horizontal="center"/>
    </xf>
    <xf numFmtId="3" fontId="4" fillId="0" borderId="15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3" fontId="1" fillId="0" borderId="15" xfId="0" applyNumberFormat="1" applyFont="1" applyBorder="1" applyAlignment="1">
      <alignment horizontal="center"/>
    </xf>
    <xf numFmtId="3" fontId="2" fillId="0" borderId="23" xfId="0" applyNumberFormat="1" applyFont="1" applyBorder="1" applyAlignment="1">
      <alignment horizontal="center"/>
    </xf>
    <xf numFmtId="3" fontId="1" fillId="0" borderId="0" xfId="1" applyNumberFormat="1" applyFont="1" applyAlignment="1">
      <alignment horizontal="center"/>
    </xf>
    <xf numFmtId="3" fontId="1" fillId="0" borderId="15" xfId="1" applyNumberFormat="1" applyFont="1" applyBorder="1" applyAlignment="1">
      <alignment horizontal="center"/>
    </xf>
    <xf numFmtId="3" fontId="2" fillId="0" borderId="23" xfId="1" applyNumberFormat="1" applyFont="1" applyBorder="1" applyAlignment="1">
      <alignment horizontal="center"/>
    </xf>
    <xf numFmtId="3" fontId="6" fillId="0" borderId="15" xfId="0" applyNumberFormat="1" applyFont="1" applyBorder="1" applyAlignment="1">
      <alignment horizontal="center"/>
    </xf>
    <xf numFmtId="4" fontId="3" fillId="0" borderId="25" xfId="0" applyNumberFormat="1" applyFont="1" applyBorder="1"/>
    <xf numFmtId="0" fontId="3" fillId="0" borderId="6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2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1" applyFont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0" fontId="1" fillId="0" borderId="15" xfId="1" applyFont="1" applyBorder="1" applyAlignment="1">
      <alignment horizontal="center"/>
    </xf>
    <xf numFmtId="0" fontId="2" fillId="0" borderId="23" xfId="1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4" fontId="4" fillId="0" borderId="25" xfId="0" applyNumberFormat="1" applyFont="1" applyBorder="1"/>
    <xf numFmtId="0" fontId="1" fillId="2" borderId="18" xfId="0" applyFont="1" applyFill="1" applyBorder="1" applyAlignment="1">
      <alignment horizontal="center"/>
    </xf>
    <xf numFmtId="3" fontId="1" fillId="0" borderId="26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3" fontId="4" fillId="0" borderId="8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3" fontId="2" fillId="0" borderId="8" xfId="0" applyNumberFormat="1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3" fontId="2" fillId="0" borderId="28" xfId="0" applyNumberFormat="1" applyFont="1" applyBorder="1" applyAlignment="1">
      <alignment horizontal="center"/>
    </xf>
    <xf numFmtId="4" fontId="1" fillId="0" borderId="6" xfId="0" applyNumberFormat="1" applyFont="1" applyBorder="1"/>
    <xf numFmtId="0" fontId="1" fillId="0" borderId="23" xfId="0" applyFont="1" applyBorder="1" applyAlignment="1">
      <alignment horizontal="center"/>
    </xf>
    <xf numFmtId="3" fontId="1" fillId="0" borderId="10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3" fontId="4" fillId="0" borderId="18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3" fontId="1" fillId="0" borderId="18" xfId="0" applyNumberFormat="1" applyFont="1" applyBorder="1" applyAlignment="1">
      <alignment horizontal="center"/>
    </xf>
    <xf numFmtId="4" fontId="1" fillId="0" borderId="18" xfId="0" applyNumberFormat="1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3" fontId="4" fillId="0" borderId="22" xfId="0" applyNumberFormat="1" applyFont="1" applyBorder="1" applyAlignment="1">
      <alignment horizontal="center"/>
    </xf>
    <xf numFmtId="4" fontId="1" fillId="0" borderId="22" xfId="0" applyNumberFormat="1" applyFont="1" applyBorder="1"/>
    <xf numFmtId="3" fontId="4" fillId="0" borderId="3" xfId="0" applyNumberFormat="1" applyFont="1" applyBorder="1"/>
    <xf numFmtId="3" fontId="4" fillId="0" borderId="10" xfId="0" applyNumberFormat="1" applyFont="1" applyBorder="1"/>
    <xf numFmtId="3" fontId="7" fillId="0" borderId="3" xfId="0" applyNumberFormat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/>
    </xf>
    <xf numFmtId="3" fontId="1" fillId="0" borderId="8" xfId="1" applyNumberFormat="1" applyFont="1" applyBorder="1" applyAlignment="1">
      <alignment horizontal="center"/>
    </xf>
    <xf numFmtId="0" fontId="2" fillId="0" borderId="22" xfId="1" applyFont="1" applyBorder="1" applyAlignment="1">
      <alignment horizontal="center"/>
    </xf>
    <xf numFmtId="3" fontId="2" fillId="0" borderId="22" xfId="1" applyNumberFormat="1" applyFont="1" applyBorder="1" applyAlignment="1">
      <alignment horizontal="center"/>
    </xf>
    <xf numFmtId="4" fontId="1" fillId="0" borderId="22" xfId="1" applyNumberFormat="1" applyFont="1" applyBorder="1"/>
    <xf numFmtId="4" fontId="1" fillId="0" borderId="27" xfId="0" applyNumberFormat="1" applyFont="1" applyBorder="1"/>
    <xf numFmtId="0" fontId="4" fillId="0" borderId="3" xfId="0" applyFont="1" applyBorder="1" applyAlignment="1">
      <alignment vertical="center"/>
    </xf>
    <xf numFmtId="3" fontId="1" fillId="0" borderId="2" xfId="0" applyNumberFormat="1" applyFont="1" applyBorder="1" applyAlignment="1">
      <alignment horizontal="center"/>
    </xf>
    <xf numFmtId="4" fontId="1" fillId="0" borderId="6" xfId="0" applyNumberFormat="1" applyFont="1" applyBorder="1" applyAlignment="1">
      <alignment horizontal="center"/>
    </xf>
    <xf numFmtId="0" fontId="3" fillId="0" borderId="18" xfId="0" applyFont="1" applyBorder="1" applyAlignment="1">
      <alignment horizontal="left"/>
    </xf>
    <xf numFmtId="0" fontId="3" fillId="0" borderId="18" xfId="0" applyFont="1" applyBorder="1" applyAlignment="1">
      <alignment horizontal="center"/>
    </xf>
    <xf numFmtId="4" fontId="8" fillId="0" borderId="18" xfId="0" applyNumberFormat="1" applyFont="1" applyBorder="1"/>
    <xf numFmtId="0" fontId="3" fillId="0" borderId="18" xfId="0" applyFont="1" applyBorder="1"/>
    <xf numFmtId="3" fontId="3" fillId="0" borderId="18" xfId="0" applyNumberFormat="1" applyFont="1" applyBorder="1" applyAlignment="1">
      <alignment horizontal="center"/>
    </xf>
    <xf numFmtId="4" fontId="8" fillId="0" borderId="19" xfId="0" applyNumberFormat="1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3" fontId="3" fillId="0" borderId="10" xfId="0" applyNumberFormat="1" applyFont="1" applyBorder="1" applyAlignment="1">
      <alignment horizontal="center"/>
    </xf>
    <xf numFmtId="4" fontId="8" fillId="0" borderId="13" xfId="0" applyNumberFormat="1" applyFont="1" applyBorder="1"/>
    <xf numFmtId="3" fontId="1" fillId="0" borderId="22" xfId="0" applyNumberFormat="1" applyFont="1" applyBorder="1" applyAlignment="1">
      <alignment horizontal="center"/>
    </xf>
    <xf numFmtId="4" fontId="3" fillId="0" borderId="8" xfId="0" applyNumberFormat="1" applyFont="1" applyBorder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4" fontId="8" fillId="0" borderId="3" xfId="0" applyNumberFormat="1" applyFont="1" applyBorder="1"/>
    <xf numFmtId="4" fontId="8" fillId="0" borderId="8" xfId="0" applyNumberFormat="1" applyFont="1" applyBorder="1"/>
    <xf numFmtId="3" fontId="4" fillId="0" borderId="0" xfId="0" applyNumberFormat="1" applyFont="1"/>
    <xf numFmtId="44" fontId="4" fillId="0" borderId="0" xfId="0" applyNumberFormat="1" applyFont="1"/>
    <xf numFmtId="0" fontId="4" fillId="0" borderId="11" xfId="0" applyFont="1" applyBorder="1"/>
    <xf numFmtId="3" fontId="4" fillId="0" borderId="11" xfId="0" applyNumberFormat="1" applyFont="1" applyBorder="1"/>
    <xf numFmtId="44" fontId="4" fillId="0" borderId="29" xfId="0" applyNumberFormat="1" applyFont="1" applyBorder="1"/>
    <xf numFmtId="44" fontId="4" fillId="0" borderId="3" xfId="0" applyNumberFormat="1" applyFont="1" applyBorder="1"/>
    <xf numFmtId="44" fontId="4" fillId="0" borderId="12" xfId="0" applyNumberFormat="1" applyFont="1" applyBorder="1"/>
    <xf numFmtId="3" fontId="3" fillId="0" borderId="3" xfId="0" applyNumberFormat="1" applyFont="1" applyBorder="1"/>
    <xf numFmtId="44" fontId="3" fillId="0" borderId="3" xfId="0" applyNumberFormat="1" applyFont="1" applyBorder="1"/>
    <xf numFmtId="44" fontId="4" fillId="0" borderId="3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3" fontId="3" fillId="0" borderId="0" xfId="0" applyNumberFormat="1" applyFont="1"/>
    <xf numFmtId="44" fontId="3" fillId="0" borderId="0" xfId="0" applyNumberFormat="1" applyFont="1"/>
    <xf numFmtId="44" fontId="4" fillId="0" borderId="12" xfId="0" applyNumberFormat="1" applyFont="1" applyBorder="1" applyAlignment="1">
      <alignment wrapText="1"/>
    </xf>
    <xf numFmtId="0" fontId="4" fillId="0" borderId="3" xfId="0" applyFont="1" applyBorder="1" applyAlignment="1">
      <alignment wrapText="1"/>
    </xf>
    <xf numFmtId="44" fontId="3" fillId="0" borderId="12" xfId="0" applyNumberFormat="1" applyFont="1" applyBorder="1"/>
    <xf numFmtId="0" fontId="3" fillId="0" borderId="10" xfId="0" applyFont="1" applyBorder="1" applyAlignment="1">
      <alignment wrapText="1"/>
    </xf>
    <xf numFmtId="3" fontId="3" fillId="0" borderId="10" xfId="0" applyNumberFormat="1" applyFont="1" applyBorder="1"/>
    <xf numFmtId="0" fontId="3" fillId="0" borderId="3" xfId="0" applyFont="1" applyBorder="1" applyAlignment="1">
      <alignment wrapText="1"/>
    </xf>
    <xf numFmtId="44" fontId="8" fillId="0" borderId="3" xfId="0" applyNumberFormat="1" applyFont="1" applyBorder="1"/>
    <xf numFmtId="44" fontId="8" fillId="0" borderId="13" xfId="0" applyNumberFormat="1" applyFont="1" applyBorder="1"/>
    <xf numFmtId="0" fontId="4" fillId="0" borderId="6" xfId="0" applyFont="1" applyBorder="1"/>
    <xf numFmtId="3" fontId="4" fillId="0" borderId="6" xfId="0" applyNumberFormat="1" applyFont="1" applyBorder="1"/>
    <xf numFmtId="44" fontId="4" fillId="0" borderId="25" xfId="0" applyNumberFormat="1" applyFont="1" applyBorder="1"/>
    <xf numFmtId="44" fontId="4" fillId="0" borderId="14" xfId="0" applyNumberFormat="1" applyFont="1" applyBorder="1"/>
    <xf numFmtId="0" fontId="9" fillId="0" borderId="30" xfId="0" applyFont="1" applyBorder="1"/>
    <xf numFmtId="0" fontId="3" fillId="0" borderId="30" xfId="0" applyFont="1" applyBorder="1"/>
    <xf numFmtId="0" fontId="1" fillId="2" borderId="3" xfId="0" applyFont="1" applyFill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3" fontId="2" fillId="0" borderId="21" xfId="0" applyNumberFormat="1" applyFont="1" applyBorder="1" applyAlignment="1">
      <alignment horizontal="center"/>
    </xf>
    <xf numFmtId="4" fontId="1" fillId="0" borderId="21" xfId="0" applyNumberFormat="1" applyFont="1" applyBorder="1"/>
    <xf numFmtId="0" fontId="1" fillId="0" borderId="3" xfId="0" applyFont="1" applyBorder="1" applyAlignment="1">
      <alignment horizontal="center"/>
    </xf>
    <xf numFmtId="44" fontId="8" fillId="0" borderId="0" xfId="0" applyNumberFormat="1" applyFont="1"/>
    <xf numFmtId="0" fontId="3" fillId="3" borderId="30" xfId="0" applyFont="1" applyFill="1" applyBorder="1"/>
    <xf numFmtId="0" fontId="4" fillId="3" borderId="3" xfId="0" applyFont="1" applyFill="1" applyBorder="1"/>
    <xf numFmtId="3" fontId="4" fillId="3" borderId="3" xfId="0" applyNumberFormat="1" applyFont="1" applyFill="1" applyBorder="1"/>
    <xf numFmtId="44" fontId="4" fillId="3" borderId="12" xfId="0" applyNumberFormat="1" applyFont="1" applyFill="1" applyBorder="1"/>
    <xf numFmtId="0" fontId="4" fillId="3" borderId="3" xfId="0" applyFont="1" applyFill="1" applyBorder="1" applyAlignment="1">
      <alignment wrapText="1"/>
    </xf>
    <xf numFmtId="0" fontId="2" fillId="0" borderId="4" xfId="0" applyFont="1" applyBorder="1"/>
    <xf numFmtId="0" fontId="2" fillId="0" borderId="31" xfId="0" applyFont="1" applyBorder="1"/>
    <xf numFmtId="0" fontId="2" fillId="0" borderId="24" xfId="0" applyFont="1" applyBorder="1"/>
    <xf numFmtId="0" fontId="4" fillId="0" borderId="4" xfId="0" applyFont="1" applyBorder="1"/>
    <xf numFmtId="0" fontId="4" fillId="0" borderId="24" xfId="0" applyFont="1" applyBorder="1"/>
    <xf numFmtId="0" fontId="3" fillId="0" borderId="1" xfId="0" applyFont="1" applyBorder="1"/>
    <xf numFmtId="0" fontId="1" fillId="0" borderId="16" xfId="0" applyFont="1" applyBorder="1"/>
    <xf numFmtId="0" fontId="2" fillId="0" borderId="16" xfId="0" applyFont="1" applyBorder="1"/>
    <xf numFmtId="0" fontId="2" fillId="0" borderId="15" xfId="0" applyFont="1" applyBorder="1"/>
    <xf numFmtId="0" fontId="2" fillId="0" borderId="22" xfId="0" applyFont="1" applyBorder="1"/>
    <xf numFmtId="0" fontId="1" fillId="0" borderId="4" xfId="0" applyFont="1" applyBorder="1"/>
    <xf numFmtId="0" fontId="7" fillId="0" borderId="4" xfId="0" applyFont="1" applyBorder="1" applyAlignment="1">
      <alignment vertical="center" wrapText="1"/>
    </xf>
    <xf numFmtId="0" fontId="2" fillId="0" borderId="4" xfId="0" applyFont="1" applyBorder="1" applyAlignment="1">
      <alignment wrapText="1"/>
    </xf>
    <xf numFmtId="0" fontId="3" fillId="0" borderId="4" xfId="0" applyFont="1" applyBorder="1"/>
    <xf numFmtId="0" fontId="4" fillId="0" borderId="4" xfId="0" applyFont="1" applyBorder="1" applyAlignment="1">
      <alignment wrapText="1"/>
    </xf>
    <xf numFmtId="0" fontId="4" fillId="0" borderId="3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3" fontId="10" fillId="0" borderId="3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3" fontId="2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1" fillId="0" borderId="6" xfId="0" applyFont="1" applyBorder="1"/>
    <xf numFmtId="0" fontId="3" fillId="0" borderId="32" xfId="0" applyFont="1" applyBorder="1"/>
    <xf numFmtId="0" fontId="3" fillId="0" borderId="27" xfId="0" applyFont="1" applyBorder="1"/>
    <xf numFmtId="3" fontId="3" fillId="0" borderId="27" xfId="0" applyNumberFormat="1" applyFont="1" applyBorder="1"/>
    <xf numFmtId="44" fontId="3" fillId="0" borderId="33" xfId="0" applyNumberFormat="1" applyFont="1" applyBorder="1"/>
    <xf numFmtId="4" fontId="3" fillId="0" borderId="5" xfId="0" applyNumberFormat="1" applyFont="1" applyBorder="1"/>
    <xf numFmtId="0" fontId="3" fillId="0" borderId="20" xfId="0" applyFont="1" applyBorder="1"/>
    <xf numFmtId="3" fontId="4" fillId="0" borderId="20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3" fontId="4" fillId="0" borderId="17" xfId="0" applyNumberFormat="1" applyFont="1" applyBorder="1" applyAlignment="1">
      <alignment horizontal="center"/>
    </xf>
    <xf numFmtId="4" fontId="3" fillId="0" borderId="17" xfId="0" applyNumberFormat="1" applyFont="1" applyBorder="1"/>
    <xf numFmtId="0" fontId="1" fillId="3" borderId="14" xfId="0" applyFont="1" applyFill="1" applyBorder="1"/>
    <xf numFmtId="4" fontId="1" fillId="0" borderId="34" xfId="0" applyNumberFormat="1" applyFont="1" applyBorder="1"/>
    <xf numFmtId="0" fontId="1" fillId="0" borderId="20" xfId="0" applyFont="1" applyBorder="1" applyAlignment="1">
      <alignment horizontal="center"/>
    </xf>
    <xf numFmtId="3" fontId="1" fillId="0" borderId="5" xfId="0" applyNumberFormat="1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3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8" fillId="0" borderId="0" xfId="0" applyNumberFormat="1" applyFont="1"/>
    <xf numFmtId="0" fontId="4" fillId="0" borderId="0" xfId="0" applyFont="1" applyAlignment="1">
      <alignment horizontal="center" wrapText="1"/>
    </xf>
    <xf numFmtId="4" fontId="4" fillId="0" borderId="0" xfId="0" applyNumberFormat="1" applyFont="1" applyAlignment="1">
      <alignment wrapText="1"/>
    </xf>
    <xf numFmtId="0" fontId="4" fillId="0" borderId="14" xfId="0" applyFont="1" applyBorder="1" applyAlignment="1">
      <alignment wrapText="1"/>
    </xf>
    <xf numFmtId="44" fontId="3" fillId="0" borderId="14" xfId="0" applyNumberFormat="1" applyFont="1" applyBorder="1"/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21" xfId="0" applyFont="1" applyBorder="1"/>
    <xf numFmtId="3" fontId="4" fillId="0" borderId="21" xfId="0" applyNumberFormat="1" applyFont="1" applyBorder="1"/>
    <xf numFmtId="44" fontId="3" fillId="0" borderId="21" xfId="0" applyNumberFormat="1" applyFont="1" applyBorder="1"/>
    <xf numFmtId="44" fontId="4" fillId="0" borderId="12" xfId="0" applyNumberFormat="1" applyFont="1" applyBorder="1" applyAlignment="1">
      <alignment horizontal="center" vertical="center"/>
    </xf>
    <xf numFmtId="4" fontId="0" fillId="0" borderId="3" xfId="0" applyNumberFormat="1" applyBorder="1"/>
    <xf numFmtId="4" fontId="0" fillId="0" borderId="0" xfId="0" applyNumberFormat="1"/>
    <xf numFmtId="4" fontId="0" fillId="0" borderId="8" xfId="0" applyNumberFormat="1" applyBorder="1"/>
    <xf numFmtId="4" fontId="12" fillId="0" borderId="8" xfId="0" applyNumberFormat="1" applyFont="1" applyBorder="1"/>
    <xf numFmtId="4" fontId="0" fillId="0" borderId="3" xfId="0" applyNumberFormat="1" applyBorder="1" applyAlignment="1">
      <alignment vertical="center"/>
    </xf>
    <xf numFmtId="4" fontId="0" fillId="0" borderId="10" xfId="0" applyNumberFormat="1" applyBorder="1"/>
    <xf numFmtId="164" fontId="4" fillId="0" borderId="0" xfId="0" applyNumberFormat="1" applyFont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8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164" fontId="4" fillId="0" borderId="28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2" fillId="0" borderId="8" xfId="1" applyNumberFormat="1" applyFont="1" applyBorder="1" applyAlignment="1">
      <alignment horizontal="center" vertical="center"/>
    </xf>
    <xf numFmtId="164" fontId="1" fillId="0" borderId="15" xfId="1" applyNumberFormat="1" applyFont="1" applyBorder="1" applyAlignment="1">
      <alignment horizontal="center" vertical="center"/>
    </xf>
    <xf numFmtId="164" fontId="1" fillId="0" borderId="22" xfId="1" applyNumberFormat="1" applyFon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164" fontId="11" fillId="4" borderId="3" xfId="2" applyNumberForma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3" fillId="0" borderId="27" xfId="0" applyNumberFormat="1" applyFont="1" applyBorder="1" applyAlignment="1">
      <alignment horizontal="center" vertical="center"/>
    </xf>
    <xf numFmtId="164" fontId="4" fillId="0" borderId="21" xfId="0" applyNumberFormat="1" applyFont="1" applyBorder="1" applyAlignment="1">
      <alignment horizontal="center" vertical="center"/>
    </xf>
    <xf numFmtId="164" fontId="4" fillId="3" borderId="3" xfId="0" applyNumberFormat="1" applyFont="1" applyFill="1" applyBorder="1" applyAlignment="1">
      <alignment horizontal="center" vertical="center"/>
    </xf>
    <xf numFmtId="164" fontId="13" fillId="2" borderId="3" xfId="2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3" fontId="4" fillId="2" borderId="0" xfId="0" applyNumberFormat="1" applyFont="1" applyFill="1" applyAlignment="1">
      <alignment horizontal="center"/>
    </xf>
    <xf numFmtId="164" fontId="4" fillId="2" borderId="0" xfId="0" applyNumberFormat="1" applyFont="1" applyFill="1" applyAlignment="1">
      <alignment horizontal="center" vertical="center"/>
    </xf>
    <xf numFmtId="0" fontId="3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center"/>
    </xf>
    <xf numFmtId="164" fontId="4" fillId="2" borderId="8" xfId="0" applyNumberFormat="1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/>
    </xf>
    <xf numFmtId="164" fontId="1" fillId="2" borderId="9" xfId="0" applyNumberFormat="1" applyFont="1" applyFill="1" applyBorder="1" applyAlignment="1">
      <alignment horizontal="center" vertical="center"/>
    </xf>
    <xf numFmtId="0" fontId="2" fillId="2" borderId="4" xfId="0" applyFont="1" applyFill="1" applyBorder="1"/>
    <xf numFmtId="0" fontId="2" fillId="2" borderId="3" xfId="0" applyFont="1" applyFill="1" applyBorder="1" applyAlignment="1">
      <alignment horizontal="center"/>
    </xf>
    <xf numFmtId="3" fontId="2" fillId="2" borderId="3" xfId="0" applyNumberFormat="1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center"/>
    </xf>
    <xf numFmtId="0" fontId="2" fillId="2" borderId="31" xfId="0" applyFont="1" applyFill="1" applyBorder="1"/>
    <xf numFmtId="3" fontId="2" fillId="2" borderId="5" xfId="0" applyNumberFormat="1" applyFont="1" applyFill="1" applyBorder="1" applyAlignment="1">
      <alignment horizontal="center"/>
    </xf>
    <xf numFmtId="3" fontId="2" fillId="2" borderId="7" xfId="0" applyNumberFormat="1" applyFont="1" applyFill="1" applyBorder="1" applyAlignment="1">
      <alignment horizontal="center"/>
    </xf>
    <xf numFmtId="0" fontId="2" fillId="2" borderId="24" xfId="0" applyFont="1" applyFill="1" applyBorder="1"/>
    <xf numFmtId="0" fontId="2" fillId="2" borderId="10" xfId="0" applyFont="1" applyFill="1" applyBorder="1" applyAlignment="1">
      <alignment horizontal="center"/>
    </xf>
    <xf numFmtId="3" fontId="2" fillId="2" borderId="24" xfId="0" applyNumberFormat="1" applyFont="1" applyFill="1" applyBorder="1" applyAlignment="1">
      <alignment horizontal="center"/>
    </xf>
    <xf numFmtId="0" fontId="1" fillId="2" borderId="9" xfId="0" applyFont="1" applyFill="1" applyBorder="1"/>
    <xf numFmtId="0" fontId="1" fillId="2" borderId="9" xfId="0" applyFont="1" applyFill="1" applyBorder="1" applyAlignment="1">
      <alignment horizontal="center"/>
    </xf>
    <xf numFmtId="3" fontId="4" fillId="2" borderId="6" xfId="0" applyNumberFormat="1" applyFont="1" applyFill="1" applyBorder="1" applyAlignment="1">
      <alignment horizontal="center"/>
    </xf>
    <xf numFmtId="164" fontId="4" fillId="2" borderId="6" xfId="0" applyNumberFormat="1" applyFont="1" applyFill="1" applyBorder="1" applyAlignment="1">
      <alignment horizontal="center" vertical="center"/>
    </xf>
    <xf numFmtId="0" fontId="1" fillId="2" borderId="14" xfId="0" applyFont="1" applyFill="1" applyBorder="1"/>
    <xf numFmtId="3" fontId="1" fillId="2" borderId="23" xfId="0" applyNumberFormat="1" applyFont="1" applyFill="1" applyBorder="1" applyAlignment="1">
      <alignment horizontal="center"/>
    </xf>
    <xf numFmtId="164" fontId="1" fillId="2" borderId="10" xfId="0" applyNumberFormat="1" applyFont="1" applyFill="1" applyBorder="1" applyAlignment="1">
      <alignment horizontal="center" vertical="center"/>
    </xf>
    <xf numFmtId="0" fontId="4" fillId="2" borderId="4" xfId="0" applyFont="1" applyFill="1" applyBorder="1"/>
    <xf numFmtId="0" fontId="4" fillId="2" borderId="6" xfId="0" applyFont="1" applyFill="1" applyBorder="1" applyAlignment="1">
      <alignment horizontal="center"/>
    </xf>
    <xf numFmtId="3" fontId="4" fillId="2" borderId="3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5" xfId="0" applyFont="1" applyFill="1" applyBorder="1"/>
    <xf numFmtId="0" fontId="3" fillId="2" borderId="5" xfId="0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center" vertical="center"/>
    </xf>
    <xf numFmtId="0" fontId="3" fillId="2" borderId="20" xfId="0" applyFont="1" applyFill="1" applyBorder="1"/>
    <xf numFmtId="3" fontId="4" fillId="2" borderId="20" xfId="0" applyNumberFormat="1" applyFont="1" applyFill="1" applyBorder="1" applyAlignment="1">
      <alignment horizontal="center"/>
    </xf>
    <xf numFmtId="164" fontId="4" fillId="2" borderId="5" xfId="0" applyNumberFormat="1" applyFont="1" applyFill="1" applyBorder="1" applyAlignment="1">
      <alignment horizontal="center" vertical="center"/>
    </xf>
    <xf numFmtId="0" fontId="4" fillId="2" borderId="10" xfId="0" applyFont="1" applyFill="1" applyBorder="1"/>
    <xf numFmtId="0" fontId="4" fillId="2" borderId="10" xfId="0" applyFont="1" applyFill="1" applyBorder="1" applyAlignment="1">
      <alignment horizontal="center"/>
    </xf>
    <xf numFmtId="3" fontId="4" fillId="2" borderId="10" xfId="0" applyNumberFormat="1" applyFont="1" applyFill="1" applyBorder="1" applyAlignment="1">
      <alignment horizontal="center"/>
    </xf>
    <xf numFmtId="164" fontId="4" fillId="2" borderId="10" xfId="0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left"/>
    </xf>
    <xf numFmtId="0" fontId="3" fillId="2" borderId="18" xfId="0" applyFont="1" applyFill="1" applyBorder="1" applyAlignment="1">
      <alignment horizontal="center"/>
    </xf>
    <xf numFmtId="3" fontId="4" fillId="2" borderId="18" xfId="0" applyNumberFormat="1" applyFont="1" applyFill="1" applyBorder="1" applyAlignment="1">
      <alignment horizontal="center"/>
    </xf>
    <xf numFmtId="3" fontId="3" fillId="2" borderId="0" xfId="0" applyNumberFormat="1" applyFont="1" applyFill="1" applyAlignment="1">
      <alignment horizontal="center"/>
    </xf>
    <xf numFmtId="164" fontId="3" fillId="2" borderId="0" xfId="0" applyNumberFormat="1" applyFont="1" applyFill="1" applyAlignment="1">
      <alignment horizontal="center" vertical="center"/>
    </xf>
    <xf numFmtId="0" fontId="4" fillId="2" borderId="8" xfId="0" applyFont="1" applyFill="1" applyBorder="1" applyAlignment="1">
      <alignment horizontal="center"/>
    </xf>
    <xf numFmtId="3" fontId="4" fillId="2" borderId="8" xfId="0" applyNumberFormat="1" applyFont="1" applyFill="1" applyBorder="1" applyAlignment="1">
      <alignment horizontal="center"/>
    </xf>
    <xf numFmtId="0" fontId="3" fillId="2" borderId="1" xfId="0" applyFont="1" applyFill="1" applyBorder="1"/>
    <xf numFmtId="3" fontId="1" fillId="2" borderId="26" xfId="0" applyNumberFormat="1" applyFont="1" applyFill="1" applyBorder="1" applyAlignment="1">
      <alignment horizontal="center"/>
    </xf>
    <xf numFmtId="164" fontId="1" fillId="2" borderId="26" xfId="0" applyNumberFormat="1" applyFont="1" applyFill="1" applyBorder="1" applyAlignment="1">
      <alignment horizontal="center" vertical="center"/>
    </xf>
    <xf numFmtId="0" fontId="4" fillId="2" borderId="24" xfId="0" applyFont="1" applyFill="1" applyBorder="1"/>
    <xf numFmtId="0" fontId="1" fillId="2" borderId="17" xfId="0" applyFont="1" applyFill="1" applyBorder="1" applyAlignment="1">
      <alignment horizontal="center"/>
    </xf>
    <xf numFmtId="3" fontId="4" fillId="2" borderId="17" xfId="0" applyNumberFormat="1" applyFont="1" applyFill="1" applyBorder="1" applyAlignment="1">
      <alignment horizontal="center"/>
    </xf>
    <xf numFmtId="164" fontId="4" fillId="2" borderId="28" xfId="0" applyNumberFormat="1" applyFont="1" applyFill="1" applyBorder="1" applyAlignment="1">
      <alignment horizontal="center" vertical="center"/>
    </xf>
    <xf numFmtId="0" fontId="4" fillId="2" borderId="3" xfId="0" applyFont="1" applyFill="1" applyBorder="1"/>
    <xf numFmtId="0" fontId="3" fillId="2" borderId="18" xfId="0" applyFont="1" applyFill="1" applyBorder="1"/>
    <xf numFmtId="3" fontId="3" fillId="2" borderId="18" xfId="0" applyNumberFormat="1" applyFont="1" applyFill="1" applyBorder="1" applyAlignment="1">
      <alignment horizontal="center"/>
    </xf>
    <xf numFmtId="164" fontId="3" fillId="2" borderId="18" xfId="0" applyNumberFormat="1" applyFont="1" applyFill="1" applyBorder="1" applyAlignment="1">
      <alignment horizontal="center" vertical="center"/>
    </xf>
    <xf numFmtId="0" fontId="3" fillId="2" borderId="11" xfId="0" applyFont="1" applyFill="1" applyBorder="1"/>
    <xf numFmtId="3" fontId="4" fillId="2" borderId="3" xfId="0" applyNumberFormat="1" applyFont="1" applyFill="1" applyBorder="1"/>
    <xf numFmtId="3" fontId="4" fillId="2" borderId="10" xfId="0" applyNumberFormat="1" applyFont="1" applyFill="1" applyBorder="1"/>
    <xf numFmtId="0" fontId="1" fillId="2" borderId="0" xfId="0" applyFont="1" applyFill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0" xfId="0" applyFont="1" applyFill="1" applyBorder="1" applyAlignment="1">
      <alignment horizontal="center"/>
    </xf>
    <xf numFmtId="3" fontId="3" fillId="2" borderId="10" xfId="0" applyNumberFormat="1" applyFont="1" applyFill="1" applyBorder="1" applyAlignment="1">
      <alignment horizontal="center"/>
    </xf>
    <xf numFmtId="164" fontId="3" fillId="2" borderId="10" xfId="0" applyNumberFormat="1" applyFont="1" applyFill="1" applyBorder="1" applyAlignment="1">
      <alignment horizontal="center" vertical="center"/>
    </xf>
    <xf numFmtId="0" fontId="1" fillId="2" borderId="0" xfId="0" applyFont="1" applyFill="1"/>
    <xf numFmtId="3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 vertical="center"/>
    </xf>
    <xf numFmtId="0" fontId="1" fillId="2" borderId="8" xfId="0" applyFont="1" applyFill="1" applyBorder="1" applyAlignment="1">
      <alignment horizontal="center"/>
    </xf>
    <xf numFmtId="3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 vertical="center"/>
    </xf>
    <xf numFmtId="0" fontId="1" fillId="2" borderId="16" xfId="0" applyFont="1" applyFill="1" applyBorder="1"/>
    <xf numFmtId="0" fontId="2" fillId="2" borderId="16" xfId="0" applyFont="1" applyFill="1" applyBorder="1"/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/>
    <xf numFmtId="0" fontId="2" fillId="2" borderId="22" xfId="0" applyFont="1" applyFill="1" applyBorder="1"/>
    <xf numFmtId="3" fontId="2" fillId="2" borderId="10" xfId="0" applyNumberFormat="1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3" fontId="2" fillId="2" borderId="15" xfId="0" applyNumberFormat="1" applyFont="1" applyFill="1" applyBorder="1" applyAlignment="1">
      <alignment horizontal="center"/>
    </xf>
    <xf numFmtId="164" fontId="1" fillId="2" borderId="15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1" fillId="2" borderId="20" xfId="0" applyFont="1" applyFill="1" applyBorder="1" applyAlignment="1">
      <alignment horizontal="center"/>
    </xf>
    <xf numFmtId="3" fontId="1" fillId="2" borderId="5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 vertical="center"/>
    </xf>
    <xf numFmtId="0" fontId="2" fillId="2" borderId="20" xfId="0" applyFont="1" applyFill="1" applyBorder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1" fillId="2" borderId="23" xfId="0" applyFont="1" applyFill="1" applyBorder="1" applyAlignment="1">
      <alignment horizontal="center"/>
    </xf>
    <xf numFmtId="3" fontId="1" fillId="2" borderId="10" xfId="0" applyNumberFormat="1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3" fontId="2" fillId="2" borderId="28" xfId="0" applyNumberFormat="1" applyFont="1" applyFill="1" applyBorder="1" applyAlignment="1">
      <alignment horizontal="center"/>
    </xf>
    <xf numFmtId="164" fontId="2" fillId="2" borderId="28" xfId="0" applyNumberFormat="1" applyFont="1" applyFill="1" applyBorder="1" applyAlignment="1">
      <alignment horizontal="center" vertical="center"/>
    </xf>
    <xf numFmtId="0" fontId="1" fillId="2" borderId="21" xfId="0" applyFont="1" applyFill="1" applyBorder="1"/>
    <xf numFmtId="0" fontId="1" fillId="2" borderId="21" xfId="0" applyFont="1" applyFill="1" applyBorder="1" applyAlignment="1">
      <alignment horizontal="center"/>
    </xf>
    <xf numFmtId="164" fontId="1" fillId="2" borderId="22" xfId="0" applyNumberFormat="1" applyFont="1" applyFill="1" applyBorder="1" applyAlignment="1">
      <alignment horizontal="center" vertical="center"/>
    </xf>
    <xf numFmtId="3" fontId="4" fillId="2" borderId="15" xfId="0" applyNumberFormat="1" applyFont="1" applyFill="1" applyBorder="1" applyAlignment="1">
      <alignment horizontal="center"/>
    </xf>
    <xf numFmtId="0" fontId="2" fillId="2" borderId="23" xfId="0" applyFont="1" applyFill="1" applyBorder="1"/>
    <xf numFmtId="0" fontId="2" fillId="2" borderId="26" xfId="0" applyFont="1" applyFill="1" applyBorder="1" applyAlignment="1">
      <alignment horizontal="center"/>
    </xf>
    <xf numFmtId="3" fontId="1" fillId="2" borderId="8" xfId="0" applyNumberFormat="1" applyFont="1" applyFill="1" applyBorder="1" applyAlignment="1">
      <alignment horizontal="center"/>
    </xf>
    <xf numFmtId="164" fontId="1" fillId="2" borderId="8" xfId="0" applyNumberFormat="1" applyFont="1" applyFill="1" applyBorder="1" applyAlignment="1">
      <alignment horizontal="center" vertical="center"/>
    </xf>
    <xf numFmtId="3" fontId="1" fillId="2" borderId="0" xfId="0" applyNumberFormat="1" applyFont="1" applyFill="1" applyAlignment="1">
      <alignment horizontal="center"/>
    </xf>
    <xf numFmtId="0" fontId="2" fillId="2" borderId="3" xfId="0" applyFont="1" applyFill="1" applyBorder="1"/>
    <xf numFmtId="0" fontId="2" fillId="2" borderId="10" xfId="0" applyFont="1" applyFill="1" applyBorder="1"/>
    <xf numFmtId="3" fontId="1" fillId="2" borderId="15" xfId="0" applyNumberFormat="1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3" fontId="1" fillId="2" borderId="18" xfId="0" applyNumberFormat="1" applyFont="1" applyFill="1" applyBorder="1" applyAlignment="1">
      <alignment horizontal="center"/>
    </xf>
    <xf numFmtId="164" fontId="1" fillId="2" borderId="18" xfId="0" applyNumberFormat="1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/>
    </xf>
    <xf numFmtId="3" fontId="2" fillId="2" borderId="23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3" fontId="4" fillId="2" borderId="22" xfId="0" applyNumberFormat="1" applyFont="1" applyFill="1" applyBorder="1" applyAlignment="1">
      <alignment horizontal="center"/>
    </xf>
    <xf numFmtId="0" fontId="1" fillId="2" borderId="3" xfId="0" applyFont="1" applyFill="1" applyBorder="1"/>
    <xf numFmtId="0" fontId="2" fillId="2" borderId="9" xfId="0" applyFont="1" applyFill="1" applyBorder="1"/>
    <xf numFmtId="0" fontId="2" fillId="2" borderId="17" xfId="0" applyFont="1" applyFill="1" applyBorder="1"/>
    <xf numFmtId="0" fontId="3" fillId="2" borderId="3" xfId="0" applyFont="1" applyFill="1" applyBorder="1"/>
    <xf numFmtId="0" fontId="3" fillId="2" borderId="3" xfId="0" applyFont="1" applyFill="1" applyBorder="1" applyAlignment="1">
      <alignment horizontal="center"/>
    </xf>
    <xf numFmtId="3" fontId="3" fillId="2" borderId="3" xfId="0" applyNumberFormat="1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center" vertical="center"/>
    </xf>
    <xf numFmtId="0" fontId="1" fillId="2" borderId="0" xfId="1" applyFont="1" applyFill="1"/>
    <xf numFmtId="0" fontId="1" fillId="2" borderId="0" xfId="1" applyFont="1" applyFill="1" applyAlignment="1">
      <alignment horizontal="center"/>
    </xf>
    <xf numFmtId="3" fontId="1" fillId="2" borderId="0" xfId="1" applyNumberFormat="1" applyFont="1" applyFill="1" applyAlignment="1">
      <alignment horizontal="center"/>
    </xf>
    <xf numFmtId="164" fontId="2" fillId="2" borderId="0" xfId="1" applyNumberFormat="1" applyFont="1" applyFill="1" applyAlignment="1">
      <alignment horizontal="center" vertical="center"/>
    </xf>
    <xf numFmtId="0" fontId="1" fillId="2" borderId="8" xfId="1" applyFont="1" applyFill="1" applyBorder="1" applyAlignment="1">
      <alignment horizontal="center"/>
    </xf>
    <xf numFmtId="3" fontId="1" fillId="2" borderId="8" xfId="1" applyNumberFormat="1" applyFont="1" applyFill="1" applyBorder="1" applyAlignment="1">
      <alignment horizontal="center"/>
    </xf>
    <xf numFmtId="164" fontId="2" fillId="2" borderId="8" xfId="1" applyNumberFormat="1" applyFont="1" applyFill="1" applyBorder="1" applyAlignment="1">
      <alignment horizontal="center" vertical="center"/>
    </xf>
    <xf numFmtId="0" fontId="1" fillId="2" borderId="3" xfId="1" applyFont="1" applyFill="1" applyBorder="1"/>
    <xf numFmtId="0" fontId="2" fillId="2" borderId="3" xfId="1" applyFont="1" applyFill="1" applyBorder="1"/>
    <xf numFmtId="0" fontId="2" fillId="2" borderId="3" xfId="1" applyFont="1" applyFill="1" applyBorder="1" applyAlignment="1">
      <alignment horizontal="center"/>
    </xf>
    <xf numFmtId="3" fontId="2" fillId="2" borderId="3" xfId="1" applyNumberFormat="1" applyFont="1" applyFill="1" applyBorder="1" applyAlignment="1">
      <alignment horizontal="center"/>
    </xf>
    <xf numFmtId="0" fontId="2" fillId="2" borderId="10" xfId="1" applyFont="1" applyFill="1" applyBorder="1"/>
    <xf numFmtId="0" fontId="2" fillId="2" borderId="10" xfId="1" applyFont="1" applyFill="1" applyBorder="1" applyAlignment="1">
      <alignment horizontal="center"/>
    </xf>
    <xf numFmtId="3" fontId="2" fillId="2" borderId="10" xfId="1" applyNumberFormat="1" applyFont="1" applyFill="1" applyBorder="1" applyAlignment="1">
      <alignment horizontal="center"/>
    </xf>
    <xf numFmtId="0" fontId="1" fillId="2" borderId="9" xfId="1" applyFont="1" applyFill="1" applyBorder="1"/>
    <xf numFmtId="0" fontId="1" fillId="2" borderId="15" xfId="1" applyFont="1" applyFill="1" applyBorder="1" applyAlignment="1">
      <alignment horizontal="center"/>
    </xf>
    <xf numFmtId="3" fontId="1" fillId="2" borderId="15" xfId="1" applyNumberFormat="1" applyFont="1" applyFill="1" applyBorder="1" applyAlignment="1">
      <alignment horizontal="center"/>
    </xf>
    <xf numFmtId="164" fontId="1" fillId="2" borderId="15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2" fillId="2" borderId="22" xfId="1" applyFont="1" applyFill="1" applyBorder="1" applyAlignment="1">
      <alignment horizontal="center"/>
    </xf>
    <xf numFmtId="3" fontId="2" fillId="2" borderId="22" xfId="1" applyNumberFormat="1" applyFont="1" applyFill="1" applyBorder="1" applyAlignment="1">
      <alignment horizontal="center"/>
    </xf>
    <xf numFmtId="164" fontId="1" fillId="2" borderId="22" xfId="1" applyNumberFormat="1" applyFont="1" applyFill="1" applyBorder="1" applyAlignment="1">
      <alignment horizontal="center" vertical="center"/>
    </xf>
    <xf numFmtId="0" fontId="1" fillId="2" borderId="14" xfId="1" applyFont="1" applyFill="1" applyBorder="1"/>
    <xf numFmtId="0" fontId="2" fillId="2" borderId="23" xfId="1" applyFont="1" applyFill="1" applyBorder="1"/>
    <xf numFmtId="0" fontId="2" fillId="2" borderId="23" xfId="1" applyFont="1" applyFill="1" applyBorder="1" applyAlignment="1">
      <alignment horizontal="center"/>
    </xf>
    <xf numFmtId="3" fontId="6" fillId="2" borderId="15" xfId="0" applyNumberFormat="1" applyFont="1" applyFill="1" applyBorder="1" applyAlignment="1">
      <alignment horizontal="center"/>
    </xf>
    <xf numFmtId="164" fontId="0" fillId="2" borderId="3" xfId="0" applyNumberFormat="1" applyFill="1" applyBorder="1" applyAlignment="1">
      <alignment horizontal="center" vertical="center"/>
    </xf>
    <xf numFmtId="3" fontId="1" fillId="2" borderId="3" xfId="0" applyNumberFormat="1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/>
    </xf>
    <xf numFmtId="3" fontId="2" fillId="2" borderId="21" xfId="0" applyNumberFormat="1" applyFont="1" applyFill="1" applyBorder="1" applyAlignment="1">
      <alignment horizontal="center"/>
    </xf>
    <xf numFmtId="164" fontId="1" fillId="2" borderId="21" xfId="0" applyNumberFormat="1" applyFont="1" applyFill="1" applyBorder="1" applyAlignment="1">
      <alignment horizontal="center" vertical="center"/>
    </xf>
    <xf numFmtId="0" fontId="1" fillId="2" borderId="4" xfId="0" applyFont="1" applyFill="1" applyBorder="1"/>
    <xf numFmtId="0" fontId="7" fillId="2" borderId="4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3" fontId="7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wrapText="1"/>
    </xf>
    <xf numFmtId="0" fontId="2" fillId="2" borderId="3" xfId="0" applyFont="1" applyFill="1" applyBorder="1" applyAlignment="1">
      <alignment horizontal="center" wrapText="1"/>
    </xf>
    <xf numFmtId="3" fontId="4" fillId="2" borderId="0" xfId="0" applyNumberFormat="1" applyFont="1" applyFill="1"/>
    <xf numFmtId="0" fontId="4" fillId="2" borderId="11" xfId="0" applyFont="1" applyFill="1" applyBorder="1"/>
    <xf numFmtId="3" fontId="4" fillId="2" borderId="11" xfId="0" applyNumberFormat="1" applyFont="1" applyFill="1" applyBorder="1"/>
    <xf numFmtId="164" fontId="4" fillId="2" borderId="11" xfId="0" applyNumberFormat="1" applyFont="1" applyFill="1" applyBorder="1" applyAlignment="1">
      <alignment horizontal="center" vertical="center"/>
    </xf>
    <xf numFmtId="0" fontId="3" fillId="2" borderId="4" xfId="0" applyFont="1" applyFill="1" applyBorder="1"/>
    <xf numFmtId="0" fontId="4" fillId="2" borderId="6" xfId="0" applyFont="1" applyFill="1" applyBorder="1"/>
    <xf numFmtId="3" fontId="4" fillId="2" borderId="6" xfId="0" applyNumberFormat="1" applyFont="1" applyFill="1" applyBorder="1"/>
    <xf numFmtId="0" fontId="4" fillId="2" borderId="4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3" fontId="3" fillId="2" borderId="3" xfId="0" applyNumberFormat="1" applyFont="1" applyFill="1" applyBorder="1"/>
    <xf numFmtId="0" fontId="3" fillId="2" borderId="0" xfId="0" applyFont="1" applyFill="1" applyAlignment="1">
      <alignment wrapText="1"/>
    </xf>
    <xf numFmtId="3" fontId="3" fillId="2" borderId="0" xfId="0" applyNumberFormat="1" applyFont="1" applyFill="1"/>
    <xf numFmtId="0" fontId="4" fillId="2" borderId="3" xfId="0" applyFont="1" applyFill="1" applyBorder="1" applyAlignment="1">
      <alignment vertical="center"/>
    </xf>
    <xf numFmtId="0" fontId="9" fillId="2" borderId="30" xfId="0" applyFont="1" applyFill="1" applyBorder="1"/>
    <xf numFmtId="0" fontId="3" fillId="2" borderId="10" xfId="0" applyFont="1" applyFill="1" applyBorder="1" applyAlignment="1">
      <alignment wrapText="1"/>
    </xf>
    <xf numFmtId="3" fontId="3" fillId="2" borderId="10" xfId="0" applyNumberFormat="1" applyFont="1" applyFill="1" applyBorder="1"/>
    <xf numFmtId="0" fontId="3" fillId="2" borderId="32" xfId="0" applyFont="1" applyFill="1" applyBorder="1"/>
    <xf numFmtId="0" fontId="3" fillId="2" borderId="27" xfId="0" applyFont="1" applyFill="1" applyBorder="1"/>
    <xf numFmtId="3" fontId="3" fillId="2" borderId="27" xfId="0" applyNumberFormat="1" applyFont="1" applyFill="1" applyBorder="1"/>
    <xf numFmtId="164" fontId="3" fillId="2" borderId="27" xfId="0" applyNumberFormat="1" applyFont="1" applyFill="1" applyBorder="1" applyAlignment="1">
      <alignment horizontal="center" vertical="center"/>
    </xf>
    <xf numFmtId="0" fontId="1" fillId="2" borderId="6" xfId="0" applyFont="1" applyFill="1" applyBorder="1"/>
    <xf numFmtId="0" fontId="10" fillId="2" borderId="3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3" fontId="10" fillId="2" borderId="3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/>
    </xf>
    <xf numFmtId="44" fontId="4" fillId="2" borderId="12" xfId="0" applyNumberFormat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vertical="center" wrapText="1"/>
    </xf>
    <xf numFmtId="3" fontId="4" fillId="2" borderId="3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 wrapText="1"/>
    </xf>
    <xf numFmtId="3" fontId="4" fillId="2" borderId="0" xfId="0" applyNumberFormat="1" applyFont="1" applyFill="1" applyAlignment="1">
      <alignment horizontal="center" vertical="center"/>
    </xf>
    <xf numFmtId="0" fontId="0" fillId="2" borderId="3" xfId="0" applyFill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wrapText="1"/>
    </xf>
    <xf numFmtId="0" fontId="4" fillId="2" borderId="21" xfId="0" applyFont="1" applyFill="1" applyBorder="1"/>
    <xf numFmtId="3" fontId="4" fillId="2" borderId="21" xfId="0" applyNumberFormat="1" applyFont="1" applyFill="1" applyBorder="1"/>
    <xf numFmtId="164" fontId="4" fillId="2" borderId="21" xfId="0" applyNumberFormat="1" applyFont="1" applyFill="1" applyBorder="1" applyAlignment="1">
      <alignment horizontal="center" vertical="center"/>
    </xf>
    <xf numFmtId="0" fontId="3" fillId="2" borderId="30" xfId="0" applyFont="1" applyFill="1" applyBorder="1"/>
    <xf numFmtId="0" fontId="4" fillId="2" borderId="14" xfId="0" applyFont="1" applyFill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3" xfId="0" applyBorder="1" applyAlignment="1">
      <alignment vertical="center"/>
    </xf>
    <xf numFmtId="0" fontId="3" fillId="2" borderId="35" xfId="0" applyFont="1" applyFill="1" applyBorder="1"/>
    <xf numFmtId="0" fontId="2" fillId="0" borderId="27" xfId="0" applyFont="1" applyBorder="1" applyAlignment="1">
      <alignment horizontal="center"/>
    </xf>
    <xf numFmtId="3" fontId="2" fillId="0" borderId="27" xfId="0" applyNumberFormat="1" applyFont="1" applyBorder="1" applyAlignment="1">
      <alignment horizontal="center" vertical="center"/>
    </xf>
    <xf numFmtId="164" fontId="1" fillId="0" borderId="27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4" fillId="2" borderId="36" xfId="0" applyNumberFormat="1" applyFont="1" applyFill="1" applyBorder="1" applyAlignment="1">
      <alignment horizontal="center" vertical="center"/>
    </xf>
    <xf numFmtId="164" fontId="4" fillId="2" borderId="37" xfId="0" applyNumberFormat="1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center" vertical="center"/>
    </xf>
    <xf numFmtId="4" fontId="1" fillId="2" borderId="10" xfId="0" applyNumberFormat="1" applyFont="1" applyFill="1" applyBorder="1" applyAlignment="1">
      <alignment horizontal="center" vertical="center"/>
    </xf>
    <xf numFmtId="4" fontId="1" fillId="2" borderId="18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4" fontId="4" fillId="2" borderId="12" xfId="0" applyNumberFormat="1" applyFont="1" applyFill="1" applyBorder="1" applyAlignment="1">
      <alignment horizontal="center" vertical="center"/>
    </xf>
    <xf numFmtId="4" fontId="3" fillId="2" borderId="6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center" vertical="center"/>
    </xf>
    <xf numFmtId="4" fontId="4" fillId="2" borderId="10" xfId="0" applyNumberFormat="1" applyFont="1" applyFill="1" applyBorder="1" applyAlignment="1">
      <alignment horizontal="center" vertical="center"/>
    </xf>
    <xf numFmtId="4" fontId="8" fillId="2" borderId="28" xfId="0" applyNumberFormat="1" applyFont="1" applyFill="1" applyBorder="1" applyAlignment="1">
      <alignment horizontal="center" vertical="center"/>
    </xf>
    <xf numFmtId="4" fontId="4" fillId="2" borderId="29" xfId="0" applyNumberFormat="1" applyFont="1" applyFill="1" applyBorder="1" applyAlignment="1">
      <alignment horizontal="center" vertical="center"/>
    </xf>
    <xf numFmtId="4" fontId="4" fillId="2" borderId="13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4" fontId="3" fillId="2" borderId="25" xfId="0" applyNumberFormat="1" applyFont="1" applyFill="1" applyBorder="1" applyAlignment="1">
      <alignment horizontal="center" vertical="center"/>
    </xf>
    <xf numFmtId="4" fontId="3" fillId="2" borderId="17" xfId="0" applyNumberFormat="1" applyFont="1" applyFill="1" applyBorder="1" applyAlignment="1">
      <alignment horizontal="center" vertical="center"/>
    </xf>
    <xf numFmtId="4" fontId="8" fillId="2" borderId="19" xfId="0" applyNumberFormat="1" applyFont="1" applyFill="1" applyBorder="1" applyAlignment="1">
      <alignment horizontal="center" vertical="center"/>
    </xf>
    <xf numFmtId="4" fontId="8" fillId="2" borderId="13" xfId="0" applyNumberFormat="1" applyFont="1" applyFill="1" applyBorder="1" applyAlignment="1">
      <alignment horizontal="center" vertical="center"/>
    </xf>
    <xf numFmtId="4" fontId="2" fillId="2" borderId="0" xfId="0" applyNumberFormat="1" applyFont="1" applyFill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1" fillId="2" borderId="7" xfId="0" applyNumberFormat="1" applyFont="1" applyFill="1" applyBorder="1" applyAlignment="1">
      <alignment horizontal="center" vertical="center"/>
    </xf>
    <xf numFmtId="4" fontId="1" fillId="2" borderId="34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center" vertical="center"/>
    </xf>
    <xf numFmtId="4" fontId="1" fillId="2" borderId="22" xfId="0" applyNumberFormat="1" applyFont="1" applyFill="1" applyBorder="1" applyAlignment="1">
      <alignment horizontal="center" vertical="center"/>
    </xf>
    <xf numFmtId="4" fontId="3" fillId="2" borderId="8" xfId="0" applyNumberFormat="1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4" fontId="2" fillId="2" borderId="0" xfId="1" applyNumberFormat="1" applyFont="1" applyFill="1" applyAlignment="1">
      <alignment horizontal="center" vertical="center"/>
    </xf>
    <xf numFmtId="4" fontId="2" fillId="2" borderId="8" xfId="1" applyNumberFormat="1" applyFont="1" applyFill="1" applyBorder="1" applyAlignment="1">
      <alignment horizontal="center" vertical="center"/>
    </xf>
    <xf numFmtId="4" fontId="2" fillId="2" borderId="3" xfId="1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1" fillId="2" borderId="7" xfId="1" applyNumberFormat="1" applyFont="1" applyFill="1" applyBorder="1" applyAlignment="1">
      <alignment horizontal="center" vertical="center"/>
    </xf>
    <xf numFmtId="4" fontId="1" fillId="2" borderId="22" xfId="1" applyNumberFormat="1" applyFont="1" applyFill="1" applyBorder="1" applyAlignment="1">
      <alignment horizontal="center" vertical="center"/>
    </xf>
    <xf numFmtId="4" fontId="1" fillId="2" borderId="27" xfId="0" applyNumberFormat="1" applyFont="1" applyFill="1" applyBorder="1" applyAlignment="1">
      <alignment horizontal="center" vertical="center"/>
    </xf>
    <xf numFmtId="4" fontId="1" fillId="2" borderId="21" xfId="0" applyNumberFormat="1" applyFont="1" applyFill="1" applyBorder="1" applyAlignment="1">
      <alignment horizontal="center" vertical="center"/>
    </xf>
    <xf numFmtId="4" fontId="7" fillId="2" borderId="3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center" vertical="center"/>
    </xf>
    <xf numFmtId="44" fontId="4" fillId="2" borderId="0" xfId="0" applyNumberFormat="1" applyFont="1" applyFill="1" applyAlignment="1">
      <alignment horizontal="center" vertical="center"/>
    </xf>
    <xf numFmtId="44" fontId="4" fillId="2" borderId="29" xfId="0" applyNumberFormat="1" applyFont="1" applyFill="1" applyBorder="1" applyAlignment="1">
      <alignment horizontal="center" vertical="center"/>
    </xf>
    <xf numFmtId="44" fontId="4" fillId="2" borderId="25" xfId="0" applyNumberFormat="1" applyFont="1" applyFill="1" applyBorder="1" applyAlignment="1">
      <alignment horizontal="center" vertical="center"/>
    </xf>
    <xf numFmtId="44" fontId="4" fillId="2" borderId="14" xfId="0" applyNumberFormat="1" applyFont="1" applyFill="1" applyBorder="1" applyAlignment="1">
      <alignment horizontal="center" vertical="center"/>
    </xf>
    <xf numFmtId="44" fontId="4" fillId="2" borderId="3" xfId="0" applyNumberFormat="1" applyFont="1" applyFill="1" applyBorder="1" applyAlignment="1">
      <alignment horizontal="center" vertical="center"/>
    </xf>
    <xf numFmtId="44" fontId="3" fillId="2" borderId="0" xfId="0" applyNumberFormat="1" applyFont="1" applyFill="1" applyAlignment="1">
      <alignment horizontal="center" vertical="center"/>
    </xf>
    <xf numFmtId="44" fontId="3" fillId="2" borderId="3" xfId="0" applyNumberFormat="1" applyFont="1" applyFill="1" applyBorder="1" applyAlignment="1">
      <alignment horizontal="center" vertical="center"/>
    </xf>
    <xf numFmtId="44" fontId="3" fillId="2" borderId="12" xfId="0" applyNumberFormat="1" applyFont="1" applyFill="1" applyBorder="1" applyAlignment="1">
      <alignment horizontal="center" vertical="center"/>
    </xf>
    <xf numFmtId="44" fontId="8" fillId="2" borderId="0" xfId="0" applyNumberFormat="1" applyFont="1" applyFill="1" applyAlignment="1">
      <alignment horizontal="center" vertical="center"/>
    </xf>
    <xf numFmtId="44" fontId="3" fillId="2" borderId="33" xfId="0" applyNumberFormat="1" applyFont="1" applyFill="1" applyBorder="1" applyAlignment="1">
      <alignment horizontal="center" vertical="center"/>
    </xf>
    <xf numFmtId="44" fontId="8" fillId="0" borderId="0" xfId="0" applyNumberFormat="1" applyFont="1" applyAlignment="1">
      <alignment horizontal="center" vertical="center"/>
    </xf>
    <xf numFmtId="44" fontId="8" fillId="0" borderId="33" xfId="0" applyNumberFormat="1" applyFont="1" applyBorder="1" applyAlignment="1">
      <alignment horizontal="center" vertical="center"/>
    </xf>
    <xf numFmtId="44" fontId="4" fillId="0" borderId="6" xfId="0" applyNumberFormat="1" applyFont="1" applyBorder="1" applyAlignment="1">
      <alignment horizontal="center" vertical="center"/>
    </xf>
    <xf numFmtId="44" fontId="3" fillId="0" borderId="0" xfId="0" applyNumberFormat="1" applyFont="1" applyAlignment="1">
      <alignment horizontal="center" vertical="center"/>
    </xf>
    <xf numFmtId="44" fontId="4" fillId="0" borderId="0" xfId="0" applyNumberFormat="1" applyFont="1" applyAlignment="1">
      <alignment horizontal="center" vertical="center"/>
    </xf>
    <xf numFmtId="44" fontId="3" fillId="2" borderId="21" xfId="0" applyNumberFormat="1" applyFont="1" applyFill="1" applyBorder="1" applyAlignment="1">
      <alignment horizontal="center" vertical="center"/>
    </xf>
    <xf numFmtId="44" fontId="3" fillId="2" borderId="14" xfId="0" applyNumberFormat="1" applyFont="1" applyFill="1" applyBorder="1" applyAlignment="1">
      <alignment horizontal="center" vertical="center"/>
    </xf>
    <xf numFmtId="44" fontId="1" fillId="2" borderId="13" xfId="0" applyNumberFormat="1" applyFont="1" applyFill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0" fillId="0" borderId="17" xfId="0" applyNumberFormat="1" applyBorder="1"/>
    <xf numFmtId="4" fontId="12" fillId="0" borderId="0" xfId="0" applyNumberFormat="1" applyFont="1"/>
    <xf numFmtId="4" fontId="0" fillId="0" borderId="17" xfId="0" applyNumberFormat="1" applyBorder="1" applyAlignment="1">
      <alignment vertical="center"/>
    </xf>
    <xf numFmtId="164" fontId="2" fillId="2" borderId="10" xfId="0" applyNumberFormat="1" applyFont="1" applyFill="1" applyBorder="1" applyAlignment="1">
      <alignment horizontal="center" vertical="center"/>
    </xf>
    <xf numFmtId="4" fontId="1" fillId="2" borderId="28" xfId="0" applyNumberFormat="1" applyFont="1" applyFill="1" applyBorder="1" applyAlignment="1">
      <alignment horizontal="center" vertical="center"/>
    </xf>
    <xf numFmtId="3" fontId="1" fillId="2" borderId="32" xfId="0" applyNumberFormat="1" applyFont="1" applyFill="1" applyBorder="1" applyAlignment="1">
      <alignment horizontal="center"/>
    </xf>
    <xf numFmtId="164" fontId="1" fillId="2" borderId="38" xfId="0" applyNumberFormat="1" applyFont="1" applyFill="1" applyBorder="1" applyAlignment="1">
      <alignment horizontal="center" vertical="center"/>
    </xf>
    <xf numFmtId="4" fontId="1" fillId="2" borderId="39" xfId="0" applyNumberFormat="1" applyFont="1" applyFill="1" applyBorder="1" applyAlignment="1">
      <alignment horizontal="center" vertical="center"/>
    </xf>
    <xf numFmtId="164" fontId="2" fillId="2" borderId="27" xfId="0" applyNumberFormat="1" applyFont="1" applyFill="1" applyBorder="1" applyAlignment="1">
      <alignment horizontal="center" vertical="center"/>
    </xf>
    <xf numFmtId="4" fontId="3" fillId="2" borderId="39" xfId="0" applyNumberFormat="1" applyFont="1" applyFill="1" applyBorder="1" applyAlignment="1">
      <alignment horizontal="center" vertical="center"/>
    </xf>
    <xf numFmtId="165" fontId="4" fillId="2" borderId="1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/>
    </xf>
    <xf numFmtId="165" fontId="3" fillId="2" borderId="3" xfId="0" applyNumberFormat="1" applyFont="1" applyFill="1" applyBorder="1" applyAlignment="1">
      <alignment horizontal="center" vertical="center"/>
    </xf>
    <xf numFmtId="165" fontId="8" fillId="2" borderId="3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3" fillId="2" borderId="12" xfId="0" applyNumberFormat="1" applyFont="1" applyFill="1" applyBorder="1" applyAlignment="1">
      <alignment horizontal="center" vertical="center"/>
    </xf>
    <xf numFmtId="165" fontId="3" fillId="2" borderId="21" xfId="0" applyNumberFormat="1" applyFont="1" applyFill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165" fontId="8" fillId="2" borderId="0" xfId="0" applyNumberFormat="1" applyFont="1" applyFill="1" applyAlignment="1">
      <alignment horizontal="center" vertical="center"/>
    </xf>
    <xf numFmtId="165" fontId="8" fillId="2" borderId="13" xfId="0" applyNumberFormat="1" applyFont="1" applyFill="1" applyBorder="1" applyAlignment="1">
      <alignment horizontal="center" vertical="center"/>
    </xf>
    <xf numFmtId="165" fontId="4" fillId="2" borderId="12" xfId="0" applyNumberFormat="1" applyFont="1" applyFill="1" applyBorder="1" applyAlignment="1">
      <alignment horizontal="center" vertical="center" wrapText="1"/>
    </xf>
    <xf numFmtId="3" fontId="2" fillId="2" borderId="20" xfId="1" applyNumberFormat="1" applyFont="1" applyFill="1" applyBorder="1" applyAlignment="1">
      <alignment horizontal="center"/>
    </xf>
    <xf numFmtId="164" fontId="2" fillId="2" borderId="5" xfId="0" applyNumberFormat="1" applyFont="1" applyFill="1" applyBorder="1" applyAlignment="1">
      <alignment horizontal="center" vertical="center"/>
    </xf>
    <xf numFmtId="4" fontId="1" fillId="2" borderId="5" xfId="1" applyNumberFormat="1" applyFont="1" applyFill="1" applyBorder="1" applyAlignment="1">
      <alignment horizontal="center" vertical="center"/>
    </xf>
    <xf numFmtId="168" fontId="20" fillId="2" borderId="3" xfId="0" applyNumberFormat="1" applyFont="1" applyFill="1" applyBorder="1" applyAlignment="1" applyProtection="1">
      <alignment horizontal="center" vertical="center"/>
      <protection locked="0"/>
    </xf>
    <xf numFmtId="168" fontId="20" fillId="0" borderId="3" xfId="0" applyNumberFormat="1" applyFont="1" applyBorder="1" applyAlignment="1" applyProtection="1">
      <alignment horizontal="center" vertical="center"/>
      <protection locked="0"/>
    </xf>
    <xf numFmtId="166" fontId="20" fillId="0" borderId="3" xfId="0" applyNumberFormat="1" applyFont="1" applyBorder="1" applyAlignment="1" applyProtection="1">
      <alignment horizontal="center" vertical="center"/>
      <protection locked="0"/>
    </xf>
    <xf numFmtId="166" fontId="20" fillId="2" borderId="3" xfId="0" applyNumberFormat="1" applyFont="1" applyFill="1" applyBorder="1" applyAlignment="1" applyProtection="1">
      <alignment horizontal="center" vertical="center"/>
      <protection locked="0"/>
    </xf>
    <xf numFmtId="166" fontId="20" fillId="2" borderId="14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/>
    <xf numFmtId="0" fontId="19" fillId="0" borderId="0" xfId="0" applyFont="1" applyAlignment="1">
      <alignment horizontal="center" vertical="center"/>
    </xf>
    <xf numFmtId="3" fontId="19" fillId="0" borderId="0" xfId="0" applyNumberFormat="1" applyFont="1" applyAlignment="1">
      <alignment horizontal="center" vertical="center"/>
    </xf>
    <xf numFmtId="168" fontId="19" fillId="0" borderId="0" xfId="0" applyNumberFormat="1" applyFont="1" applyAlignment="1">
      <alignment horizontal="center" vertical="center"/>
    </xf>
    <xf numFmtId="166" fontId="19" fillId="0" borderId="0" xfId="0" applyNumberFormat="1" applyFont="1" applyAlignment="1">
      <alignment horizontal="center" vertical="center"/>
    </xf>
    <xf numFmtId="0" fontId="19" fillId="0" borderId="0" xfId="0" applyFont="1"/>
    <xf numFmtId="0" fontId="26" fillId="0" borderId="0" xfId="0" applyFont="1"/>
    <xf numFmtId="0" fontId="24" fillId="0" borderId="0" xfId="0" applyFont="1"/>
    <xf numFmtId="0" fontId="23" fillId="0" borderId="0" xfId="0" applyFont="1"/>
    <xf numFmtId="0" fontId="23" fillId="0" borderId="0" xfId="0" applyFont="1" applyAlignment="1">
      <alignment horizontal="center" vertical="center"/>
    </xf>
    <xf numFmtId="3" fontId="23" fillId="0" borderId="0" xfId="0" applyNumberFormat="1" applyFont="1" applyAlignment="1">
      <alignment horizontal="center" vertical="center"/>
    </xf>
    <xf numFmtId="168" fontId="23" fillId="0" borderId="0" xfId="0" applyNumberFormat="1" applyFont="1" applyAlignment="1">
      <alignment horizontal="center" vertical="center"/>
    </xf>
    <xf numFmtId="166" fontId="23" fillId="0" borderId="0" xfId="0" applyNumberFormat="1" applyFont="1" applyAlignment="1">
      <alignment horizontal="center" vertical="center"/>
    </xf>
    <xf numFmtId="166" fontId="24" fillId="0" borderId="0" xfId="0" applyNumberFormat="1" applyFont="1"/>
    <xf numFmtId="0" fontId="23" fillId="0" borderId="40" xfId="0" applyFont="1" applyBorder="1"/>
    <xf numFmtId="0" fontId="23" fillId="0" borderId="40" xfId="0" applyFont="1" applyBorder="1" applyAlignment="1">
      <alignment horizontal="center" vertical="center"/>
    </xf>
    <xf numFmtId="3" fontId="23" fillId="0" borderId="40" xfId="0" applyNumberFormat="1" applyFont="1" applyBorder="1" applyAlignment="1">
      <alignment horizontal="center" vertical="center"/>
    </xf>
    <xf numFmtId="168" fontId="23" fillId="0" borderId="40" xfId="0" applyNumberFormat="1" applyFont="1" applyBorder="1" applyAlignment="1">
      <alignment horizontal="center" vertical="center"/>
    </xf>
    <xf numFmtId="166" fontId="23" fillId="0" borderId="40" xfId="0" applyNumberFormat="1" applyFont="1" applyBorder="1" applyAlignment="1">
      <alignment horizontal="center" vertical="center"/>
    </xf>
    <xf numFmtId="166" fontId="23" fillId="0" borderId="0" xfId="0" applyNumberFormat="1" applyFont="1" applyAlignment="1">
      <alignment horizontal="center"/>
    </xf>
    <xf numFmtId="0" fontId="24" fillId="0" borderId="0" xfId="0" applyFont="1" applyAlignment="1">
      <alignment horizontal="center" vertical="center"/>
    </xf>
    <xf numFmtId="3" fontId="24" fillId="0" borderId="0" xfId="0" applyNumberFormat="1" applyFont="1" applyAlignment="1">
      <alignment horizontal="center" vertical="center"/>
    </xf>
    <xf numFmtId="168" fontId="24" fillId="0" borderId="0" xfId="0" applyNumberFormat="1" applyFont="1" applyAlignment="1">
      <alignment horizontal="center" vertical="center"/>
    </xf>
    <xf numFmtId="166" fontId="24" fillId="0" borderId="0" xfId="0" applyNumberFormat="1" applyFont="1" applyAlignment="1">
      <alignment horizontal="center" vertical="center"/>
    </xf>
    <xf numFmtId="0" fontId="16" fillId="0" borderId="0" xfId="0" applyFont="1"/>
    <xf numFmtId="0" fontId="2" fillId="0" borderId="0" xfId="0" applyFont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17" fillId="0" borderId="0" xfId="0" applyFont="1"/>
    <xf numFmtId="0" fontId="15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1" fillId="0" borderId="0" xfId="0" applyFont="1" applyAlignment="1">
      <alignment horizontal="center" vertical="center"/>
    </xf>
    <xf numFmtId="0" fontId="18" fillId="0" borderId="3" xfId="0" applyFont="1" applyBorder="1"/>
    <xf numFmtId="3" fontId="1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0" fontId="20" fillId="0" borderId="0" xfId="0" applyFont="1"/>
    <xf numFmtId="0" fontId="21" fillId="0" borderId="3" xfId="0" applyFont="1" applyBorder="1" applyAlignment="1">
      <alignment horizontal="left"/>
    </xf>
    <xf numFmtId="0" fontId="21" fillId="0" borderId="14" xfId="0" applyFont="1" applyBorder="1" applyAlignment="1">
      <alignment horizontal="left"/>
    </xf>
    <xf numFmtId="0" fontId="21" fillId="0" borderId="9" xfId="0" applyFont="1" applyBorder="1" applyAlignment="1">
      <alignment horizontal="left"/>
    </xf>
    <xf numFmtId="168" fontId="20" fillId="0" borderId="0" xfId="0" applyNumberFormat="1" applyFont="1" applyAlignment="1">
      <alignment horizontal="center" vertical="center"/>
    </xf>
    <xf numFmtId="166" fontId="20" fillId="0" borderId="0" xfId="0" applyNumberFormat="1" applyFont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2" borderId="3" xfId="0" applyFont="1" applyFill="1" applyBorder="1"/>
    <xf numFmtId="3" fontId="21" fillId="0" borderId="6" xfId="0" applyNumberFormat="1" applyFont="1" applyBorder="1" applyAlignment="1">
      <alignment horizontal="center" vertical="center"/>
    </xf>
    <xf numFmtId="168" fontId="21" fillId="0" borderId="3" xfId="0" applyNumberFormat="1" applyFont="1" applyBorder="1" applyAlignment="1">
      <alignment horizontal="center" vertical="center" wrapText="1"/>
    </xf>
    <xf numFmtId="166" fontId="21" fillId="0" borderId="3" xfId="0" applyNumberFormat="1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/>
    <xf numFmtId="3" fontId="20" fillId="2" borderId="3" xfId="0" applyNumberFormat="1" applyFont="1" applyFill="1" applyBorder="1" applyAlignment="1">
      <alignment horizontal="center" vertical="center"/>
    </xf>
    <xf numFmtId="166" fontId="20" fillId="0" borderId="3" xfId="0" applyNumberFormat="1" applyFont="1" applyBorder="1" applyAlignment="1">
      <alignment horizontal="center" vertical="center"/>
    </xf>
    <xf numFmtId="166" fontId="20" fillId="0" borderId="3" xfId="0" applyNumberFormat="1" applyFont="1" applyBorder="1" applyAlignment="1">
      <alignment horizontal="right" vertical="center"/>
    </xf>
    <xf numFmtId="0" fontId="21" fillId="0" borderId="3" xfId="0" applyFont="1" applyBorder="1"/>
    <xf numFmtId="0" fontId="21" fillId="0" borderId="14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166" fontId="21" fillId="0" borderId="4" xfId="0" applyNumberFormat="1" applyFont="1" applyBorder="1" applyAlignment="1">
      <alignment horizontal="center" vertical="center"/>
    </xf>
    <xf numFmtId="166" fontId="21" fillId="0" borderId="14" xfId="0" applyNumberFormat="1" applyFont="1" applyBorder="1" applyAlignment="1">
      <alignment horizontal="right" vertical="center"/>
    </xf>
    <xf numFmtId="166" fontId="21" fillId="0" borderId="0" xfId="0" applyNumberFormat="1" applyFont="1" applyAlignment="1">
      <alignment horizontal="right" vertical="center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3" fontId="20" fillId="0" borderId="0" xfId="0" applyNumberFormat="1" applyFont="1" applyAlignment="1">
      <alignment horizontal="center" vertical="center"/>
    </xf>
    <xf numFmtId="3" fontId="21" fillId="0" borderId="3" xfId="0" applyNumberFormat="1" applyFont="1" applyBorder="1" applyAlignment="1">
      <alignment horizontal="center" vertical="center"/>
    </xf>
    <xf numFmtId="166" fontId="21" fillId="0" borderId="3" xfId="0" applyNumberFormat="1" applyFont="1" applyBorder="1" applyAlignment="1">
      <alignment horizontal="center" vertical="center" wrapText="1"/>
    </xf>
    <xf numFmtId="166" fontId="21" fillId="0" borderId="3" xfId="0" applyNumberFormat="1" applyFont="1" applyBorder="1" applyAlignment="1">
      <alignment horizontal="right" vertical="center"/>
    </xf>
    <xf numFmtId="3" fontId="20" fillId="0" borderId="3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horizontal="right" vertical="center"/>
    </xf>
    <xf numFmtId="16" fontId="20" fillId="0" borderId="3" xfId="0" applyNumberFormat="1" applyFont="1" applyBorder="1" applyAlignment="1">
      <alignment horizontal="center" vertical="center"/>
    </xf>
    <xf numFmtId="166" fontId="21" fillId="0" borderId="7" xfId="0" applyNumberFormat="1" applyFont="1" applyBorder="1" applyAlignment="1">
      <alignment horizontal="center" vertical="center"/>
    </xf>
    <xf numFmtId="166" fontId="21" fillId="0" borderId="6" xfId="0" applyNumberFormat="1" applyFont="1" applyBorder="1" applyAlignment="1">
      <alignment horizontal="right" vertical="center"/>
    </xf>
    <xf numFmtId="0" fontId="21" fillId="2" borderId="3" xfId="0" applyFont="1" applyFill="1" applyBorder="1" applyAlignment="1">
      <alignment wrapText="1"/>
    </xf>
    <xf numFmtId="0" fontId="21" fillId="2" borderId="14" xfId="0" applyFont="1" applyFill="1" applyBorder="1" applyAlignment="1">
      <alignment horizontal="center" vertical="center"/>
    </xf>
    <xf numFmtId="0" fontId="21" fillId="2" borderId="16" xfId="0" applyFont="1" applyFill="1" applyBorder="1" applyAlignment="1">
      <alignment horizontal="center" vertical="center"/>
    </xf>
    <xf numFmtId="166" fontId="21" fillId="2" borderId="4" xfId="0" applyNumberFormat="1" applyFont="1" applyFill="1" applyBorder="1" applyAlignment="1">
      <alignment horizontal="center" vertical="center"/>
    </xf>
    <xf numFmtId="166" fontId="21" fillId="2" borderId="7" xfId="0" applyNumberFormat="1" applyFont="1" applyFill="1" applyBorder="1" applyAlignment="1">
      <alignment horizontal="center" vertical="center"/>
    </xf>
    <xf numFmtId="166" fontId="21" fillId="2" borderId="6" xfId="0" applyNumberFormat="1" applyFont="1" applyFill="1" applyBorder="1" applyAlignment="1">
      <alignment horizontal="right" vertical="center"/>
    </xf>
    <xf numFmtId="0" fontId="21" fillId="2" borderId="14" xfId="0" applyFont="1" applyFill="1" applyBorder="1" applyAlignment="1">
      <alignment horizontal="left"/>
    </xf>
    <xf numFmtId="0" fontId="21" fillId="2" borderId="3" xfId="0" applyFont="1" applyFill="1" applyBorder="1" applyAlignment="1">
      <alignment horizontal="left"/>
    </xf>
    <xf numFmtId="3" fontId="21" fillId="2" borderId="0" xfId="0" applyNumberFormat="1" applyFont="1" applyFill="1" applyAlignment="1">
      <alignment horizontal="center" vertical="center"/>
    </xf>
    <xf numFmtId="168" fontId="21" fillId="2" borderId="0" xfId="0" applyNumberFormat="1" applyFont="1" applyFill="1" applyAlignment="1">
      <alignment horizontal="center" vertical="center"/>
    </xf>
    <xf numFmtId="166" fontId="21" fillId="2" borderId="0" xfId="0" applyNumberFormat="1" applyFont="1" applyFill="1" applyAlignment="1">
      <alignment horizontal="center" vertical="center"/>
    </xf>
    <xf numFmtId="0" fontId="21" fillId="2" borderId="0" xfId="0" applyFont="1" applyFill="1"/>
    <xf numFmtId="0" fontId="21" fillId="2" borderId="0" xfId="0" applyFont="1" applyFill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168" fontId="20" fillId="2" borderId="3" xfId="0" applyNumberFormat="1" applyFont="1" applyFill="1" applyBorder="1" applyAlignment="1">
      <alignment horizontal="center" vertical="center"/>
    </xf>
    <xf numFmtId="166" fontId="20" fillId="2" borderId="3" xfId="0" applyNumberFormat="1" applyFont="1" applyFill="1" applyBorder="1" applyAlignment="1">
      <alignment horizontal="center" vertical="center"/>
    </xf>
    <xf numFmtId="0" fontId="21" fillId="0" borderId="3" xfId="0" applyFont="1" applyBorder="1" applyAlignment="1">
      <alignment horizontal="center"/>
    </xf>
    <xf numFmtId="0" fontId="20" fillId="2" borderId="3" xfId="0" applyFont="1" applyFill="1" applyBorder="1"/>
    <xf numFmtId="166" fontId="20" fillId="2" borderId="3" xfId="0" applyNumberFormat="1" applyFont="1" applyFill="1" applyBorder="1" applyAlignment="1">
      <alignment horizontal="right" vertical="center"/>
    </xf>
    <xf numFmtId="166" fontId="21" fillId="2" borderId="3" xfId="0" applyNumberFormat="1" applyFont="1" applyFill="1" applyBorder="1" applyAlignment="1">
      <alignment horizontal="right" vertical="center"/>
    </xf>
    <xf numFmtId="3" fontId="20" fillId="2" borderId="0" xfId="0" applyNumberFormat="1" applyFont="1" applyFill="1" applyAlignment="1">
      <alignment horizontal="center" vertical="center"/>
    </xf>
    <xf numFmtId="166" fontId="21" fillId="2" borderId="0" xfId="0" applyNumberFormat="1" applyFont="1" applyFill="1" applyAlignment="1">
      <alignment horizontal="right" vertical="center"/>
    </xf>
    <xf numFmtId="3" fontId="21" fillId="2" borderId="3" xfId="0" applyNumberFormat="1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wrapText="1"/>
    </xf>
    <xf numFmtId="0" fontId="20" fillId="2" borderId="0" xfId="0" applyFont="1" applyFill="1"/>
    <xf numFmtId="0" fontId="20" fillId="2" borderId="0" xfId="0" applyFont="1" applyFill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166" fontId="21" fillId="2" borderId="31" xfId="0" applyNumberFormat="1" applyFont="1" applyFill="1" applyBorder="1" applyAlignment="1">
      <alignment horizontal="center" vertical="center"/>
    </xf>
    <xf numFmtId="3" fontId="21" fillId="2" borderId="21" xfId="0" applyNumberFormat="1" applyFont="1" applyFill="1" applyBorder="1" applyAlignment="1">
      <alignment horizontal="center" vertical="center"/>
    </xf>
    <xf numFmtId="166" fontId="21" fillId="2" borderId="21" xfId="0" applyNumberFormat="1" applyFont="1" applyFill="1" applyBorder="1" applyAlignment="1">
      <alignment horizontal="center" vertical="center"/>
    </xf>
    <xf numFmtId="166" fontId="21" fillId="2" borderId="16" xfId="0" applyNumberFormat="1" applyFont="1" applyFill="1" applyBorder="1" applyAlignment="1">
      <alignment horizontal="center" vertical="center"/>
    </xf>
    <xf numFmtId="166" fontId="21" fillId="2" borderId="16" xfId="0" applyNumberFormat="1" applyFont="1" applyFill="1" applyBorder="1" applyAlignment="1">
      <alignment horizontal="right" vertical="center"/>
    </xf>
    <xf numFmtId="0" fontId="21" fillId="2" borderId="0" xfId="0" applyFont="1" applyFill="1" applyAlignment="1">
      <alignment wrapText="1"/>
    </xf>
    <xf numFmtId="168" fontId="20" fillId="2" borderId="0" xfId="0" applyNumberFormat="1" applyFont="1" applyFill="1" applyAlignment="1">
      <alignment horizontal="center" vertical="center"/>
    </xf>
    <xf numFmtId="166" fontId="20" fillId="2" borderId="0" xfId="0" applyNumberFormat="1" applyFont="1" applyFill="1" applyAlignment="1">
      <alignment horizontal="center" vertical="center"/>
    </xf>
    <xf numFmtId="0" fontId="21" fillId="2" borderId="20" xfId="1" applyFont="1" applyFill="1" applyBorder="1" applyAlignment="1">
      <alignment horizontal="left"/>
    </xf>
    <xf numFmtId="0" fontId="21" fillId="2" borderId="21" xfId="1" applyFont="1" applyFill="1" applyBorder="1" applyAlignment="1">
      <alignment horizontal="left"/>
    </xf>
    <xf numFmtId="0" fontId="21" fillId="2" borderId="31" xfId="1" applyFont="1" applyFill="1" applyBorder="1" applyAlignment="1">
      <alignment horizontal="left"/>
    </xf>
    <xf numFmtId="166" fontId="20" fillId="2" borderId="3" xfId="1" applyNumberFormat="1" applyFont="1" applyFill="1" applyBorder="1" applyAlignment="1">
      <alignment horizontal="center" vertical="center"/>
    </xf>
    <xf numFmtId="0" fontId="14" fillId="0" borderId="0" xfId="3" applyFill="1" applyBorder="1" applyProtection="1"/>
    <xf numFmtId="0" fontId="14" fillId="0" borderId="0" xfId="3" applyFill="1" applyBorder="1" applyAlignment="1" applyProtection="1"/>
    <xf numFmtId="0" fontId="14" fillId="0" borderId="0" xfId="3" applyFill="1" applyBorder="1" applyAlignment="1" applyProtection="1">
      <alignment horizontal="center"/>
    </xf>
    <xf numFmtId="3" fontId="14" fillId="0" borderId="0" xfId="3" applyNumberFormat="1" applyFill="1" applyBorder="1" applyAlignment="1" applyProtection="1">
      <alignment horizontal="center"/>
    </xf>
    <xf numFmtId="167" fontId="14" fillId="0" borderId="0" xfId="3" applyNumberFormat="1" applyFill="1" applyBorder="1" applyAlignment="1" applyProtection="1">
      <alignment horizontal="center"/>
    </xf>
    <xf numFmtId="168" fontId="14" fillId="0" borderId="0" xfId="3" applyNumberFormat="1" applyFill="1" applyBorder="1" applyAlignment="1" applyProtection="1">
      <alignment horizontal="center" vertical="center"/>
    </xf>
    <xf numFmtId="4" fontId="14" fillId="0" borderId="0" xfId="3" applyNumberFormat="1" applyFill="1" applyBorder="1" applyProtection="1"/>
    <xf numFmtId="0" fontId="21" fillId="2" borderId="3" xfId="1" applyFont="1" applyFill="1" applyBorder="1"/>
    <xf numFmtId="3" fontId="14" fillId="0" borderId="0" xfId="3" applyNumberFormat="1" applyFill="1" applyBorder="1" applyProtection="1"/>
    <xf numFmtId="3" fontId="14" fillId="0" borderId="0" xfId="3" applyNumberFormat="1" applyFill="1" applyBorder="1" applyAlignment="1" applyProtection="1">
      <alignment horizontal="center" wrapText="1"/>
    </xf>
    <xf numFmtId="44" fontId="14" fillId="0" borderId="0" xfId="3" applyNumberFormat="1" applyFill="1" applyBorder="1" applyProtection="1"/>
    <xf numFmtId="0" fontId="20" fillId="2" borderId="3" xfId="1" applyFont="1" applyFill="1" applyBorder="1"/>
    <xf numFmtId="0" fontId="20" fillId="2" borderId="3" xfId="1" applyFont="1" applyFill="1" applyBorder="1" applyAlignment="1">
      <alignment horizontal="center" vertical="center"/>
    </xf>
    <xf numFmtId="3" fontId="20" fillId="2" borderId="3" xfId="1" applyNumberFormat="1" applyFont="1" applyFill="1" applyBorder="1" applyAlignment="1">
      <alignment horizontal="center" vertical="center"/>
    </xf>
    <xf numFmtId="166" fontId="20" fillId="2" borderId="3" xfId="1" applyNumberFormat="1" applyFont="1" applyFill="1" applyBorder="1" applyAlignment="1">
      <alignment horizontal="right" vertical="center"/>
    </xf>
    <xf numFmtId="0" fontId="14" fillId="0" borderId="0" xfId="3" applyFill="1" applyBorder="1" applyAlignment="1" applyProtection="1">
      <alignment horizontal="center" vertical="center"/>
    </xf>
    <xf numFmtId="0" fontId="14" fillId="0" borderId="0" xfId="3" applyFill="1" applyBorder="1" applyAlignment="1" applyProtection="1">
      <alignment wrapText="1"/>
    </xf>
    <xf numFmtId="2" fontId="14" fillId="0" borderId="0" xfId="3" applyNumberFormat="1" applyFill="1" applyBorder="1" applyAlignment="1" applyProtection="1">
      <alignment horizontal="center" vertical="center" wrapText="1"/>
    </xf>
    <xf numFmtId="0" fontId="21" fillId="2" borderId="14" xfId="1" applyFont="1" applyFill="1" applyBorder="1" applyAlignment="1">
      <alignment horizontal="center" vertical="center"/>
    </xf>
    <xf numFmtId="0" fontId="21" fillId="2" borderId="16" xfId="1" applyFont="1" applyFill="1" applyBorder="1" applyAlignment="1">
      <alignment horizontal="center" vertical="center"/>
    </xf>
    <xf numFmtId="166" fontId="21" fillId="2" borderId="4" xfId="1" applyNumberFormat="1" applyFont="1" applyFill="1" applyBorder="1" applyAlignment="1">
      <alignment horizontal="center" vertical="center"/>
    </xf>
    <xf numFmtId="166" fontId="21" fillId="2" borderId="3" xfId="1" applyNumberFormat="1" applyFont="1" applyFill="1" applyBorder="1" applyAlignment="1">
      <alignment horizontal="right" vertical="center"/>
    </xf>
    <xf numFmtId="0" fontId="20" fillId="2" borderId="0" xfId="1" applyFont="1" applyFill="1"/>
    <xf numFmtId="0" fontId="20" fillId="2" borderId="0" xfId="1" applyFont="1" applyFill="1" applyAlignment="1">
      <alignment horizontal="center" vertical="center"/>
    </xf>
    <xf numFmtId="3" fontId="20" fillId="2" borderId="0" xfId="1" applyNumberFormat="1" applyFont="1" applyFill="1" applyAlignment="1">
      <alignment horizontal="center" vertical="center"/>
    </xf>
    <xf numFmtId="166" fontId="21" fillId="2" borderId="0" xfId="1" applyNumberFormat="1" applyFont="1" applyFill="1" applyAlignment="1">
      <alignment horizontal="center" vertical="center"/>
    </xf>
    <xf numFmtId="166" fontId="21" fillId="2" borderId="0" xfId="1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center"/>
    </xf>
    <xf numFmtId="4" fontId="14" fillId="0" borderId="0" xfId="3" applyNumberFormat="1" applyFill="1" applyBorder="1" applyAlignment="1" applyProtection="1">
      <alignment horizontal="center"/>
    </xf>
    <xf numFmtId="167" fontId="14" fillId="0" borderId="0" xfId="3" applyNumberFormat="1" applyFill="1" applyBorder="1" applyAlignment="1" applyProtection="1">
      <alignment horizontal="center" vertical="center"/>
    </xf>
    <xf numFmtId="166" fontId="20" fillId="2" borderId="0" xfId="0" applyNumberFormat="1" applyFont="1" applyFill="1" applyAlignment="1">
      <alignment horizontal="right" vertical="center"/>
    </xf>
    <xf numFmtId="167" fontId="14" fillId="0" borderId="0" xfId="3" applyNumberFormat="1" applyFill="1" applyBorder="1" applyProtection="1"/>
    <xf numFmtId="0" fontId="21" fillId="2" borderId="3" xfId="0" applyFont="1" applyFill="1" applyBorder="1" applyAlignment="1">
      <alignment horizontal="center" vertical="center"/>
    </xf>
    <xf numFmtId="166" fontId="21" fillId="2" borderId="3" xfId="0" applyNumberFormat="1" applyFont="1" applyFill="1" applyBorder="1" applyAlignment="1">
      <alignment horizontal="center" vertical="center"/>
    </xf>
    <xf numFmtId="16" fontId="14" fillId="0" borderId="0" xfId="3" applyNumberFormat="1" applyFill="1" applyBorder="1" applyAlignment="1" applyProtection="1">
      <alignment horizontal="center" vertical="center"/>
    </xf>
    <xf numFmtId="0" fontId="21" fillId="2" borderId="20" xfId="0" applyFont="1" applyFill="1" applyBorder="1"/>
    <xf numFmtId="0" fontId="21" fillId="2" borderId="21" xfId="0" applyFont="1" applyFill="1" applyBorder="1"/>
    <xf numFmtId="0" fontId="21" fillId="2" borderId="31" xfId="0" applyFont="1" applyFill="1" applyBorder="1"/>
    <xf numFmtId="166" fontId="20" fillId="2" borderId="14" xfId="0" applyNumberFormat="1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vertical="center"/>
    </xf>
    <xf numFmtId="0" fontId="20" fillId="2" borderId="5" xfId="0" applyFont="1" applyFill="1" applyBorder="1" applyAlignment="1">
      <alignment horizontal="center" vertical="center"/>
    </xf>
    <xf numFmtId="3" fontId="20" fillId="2" borderId="5" xfId="0" applyNumberFormat="1" applyFont="1" applyFill="1" applyBorder="1" applyAlignment="1">
      <alignment horizontal="center" vertical="center"/>
    </xf>
    <xf numFmtId="166" fontId="20" fillId="2" borderId="20" xfId="0" applyNumberFormat="1" applyFont="1" applyFill="1" applyBorder="1" applyAlignment="1">
      <alignment horizontal="center" vertical="center"/>
    </xf>
    <xf numFmtId="166" fontId="21" fillId="2" borderId="14" xfId="0" applyNumberFormat="1" applyFont="1" applyFill="1" applyBorder="1" applyAlignment="1">
      <alignment horizontal="right" vertical="center"/>
    </xf>
    <xf numFmtId="16" fontId="2" fillId="0" borderId="0" xfId="0" applyNumberFormat="1" applyFont="1" applyAlignment="1">
      <alignment horizontal="center" vertical="center"/>
    </xf>
    <xf numFmtId="2" fontId="14" fillId="0" borderId="0" xfId="3" applyNumberFormat="1" applyFill="1" applyBorder="1" applyAlignment="1" applyProtection="1">
      <alignment horizontal="center" wrapText="1"/>
    </xf>
    <xf numFmtId="0" fontId="21" fillId="2" borderId="4" xfId="0" applyFont="1" applyFill="1" applyBorder="1" applyAlignment="1">
      <alignment horizontal="center" vertical="center"/>
    </xf>
    <xf numFmtId="0" fontId="21" fillId="2" borderId="5" xfId="0" applyFont="1" applyFill="1" applyBorder="1"/>
    <xf numFmtId="166" fontId="21" fillId="0" borderId="0" xfId="0" applyNumberFormat="1" applyFont="1" applyAlignment="1">
      <alignment horizontal="center" vertical="center"/>
    </xf>
    <xf numFmtId="3" fontId="21" fillId="0" borderId="0" xfId="0" applyNumberFormat="1" applyFont="1" applyAlignment="1">
      <alignment horizontal="center" vertical="center"/>
    </xf>
    <xf numFmtId="0" fontId="21" fillId="2" borderId="3" xfId="0" applyFont="1" applyFill="1" applyBorder="1" applyAlignment="1">
      <alignment horizontal="center"/>
    </xf>
    <xf numFmtId="166" fontId="21" fillId="2" borderId="3" xfId="0" applyNumberFormat="1" applyFont="1" applyFill="1" applyBorder="1" applyAlignment="1">
      <alignment horizontal="center" vertical="center" wrapText="1"/>
    </xf>
    <xf numFmtId="16" fontId="20" fillId="2" borderId="3" xfId="0" applyNumberFormat="1" applyFont="1" applyFill="1" applyBorder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0" fontId="22" fillId="2" borderId="3" xfId="0" applyFont="1" applyFill="1" applyBorder="1" applyAlignment="1">
      <alignment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center" vertical="center"/>
    </xf>
    <xf numFmtId="0" fontId="20" fillId="2" borderId="16" xfId="0" applyFont="1" applyFill="1" applyBorder="1" applyAlignment="1">
      <alignment horizontal="center" vertical="center"/>
    </xf>
    <xf numFmtId="166" fontId="20" fillId="2" borderId="4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49" fontId="20" fillId="0" borderId="3" xfId="0" applyNumberFormat="1" applyFont="1" applyBorder="1" applyAlignment="1">
      <alignment horizontal="center" vertical="center"/>
    </xf>
    <xf numFmtId="0" fontId="20" fillId="2" borderId="3" xfId="0" applyFont="1" applyFill="1" applyBorder="1" applyAlignment="1">
      <alignment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20" xfId="0" applyFont="1" applyFill="1" applyBorder="1" applyAlignment="1">
      <alignment horizontal="left"/>
    </xf>
    <xf numFmtId="0" fontId="21" fillId="2" borderId="9" xfId="0" applyFont="1" applyFill="1" applyBorder="1" applyAlignment="1">
      <alignment horizontal="left"/>
    </xf>
    <xf numFmtId="0" fontId="21" fillId="0" borderId="6" xfId="0" applyFont="1" applyBorder="1" applyAlignment="1">
      <alignment horizontal="center" vertical="center"/>
    </xf>
    <xf numFmtId="0" fontId="21" fillId="2" borderId="9" xfId="0" applyFont="1" applyFill="1" applyBorder="1" applyAlignment="1">
      <alignment horizontal="center"/>
    </xf>
    <xf numFmtId="0" fontId="20" fillId="2" borderId="0" xfId="0" applyFont="1" applyFill="1" applyAlignment="1">
      <alignment wrapText="1"/>
    </xf>
    <xf numFmtId="0" fontId="21" fillId="2" borderId="41" xfId="0" applyFont="1" applyFill="1" applyBorder="1" applyAlignment="1">
      <alignment horizontal="left"/>
    </xf>
    <xf numFmtId="0" fontId="0" fillId="0" borderId="42" xfId="0" applyBorder="1"/>
    <xf numFmtId="0" fontId="0" fillId="0" borderId="15" xfId="0" applyBorder="1"/>
    <xf numFmtId="0" fontId="21" fillId="2" borderId="15" xfId="0" applyFont="1" applyFill="1" applyBorder="1" applyAlignment="1">
      <alignment horizontal="left"/>
    </xf>
    <xf numFmtId="0" fontId="21" fillId="2" borderId="7" xfId="0" applyFont="1" applyFill="1" applyBorder="1" applyAlignment="1">
      <alignment horizontal="left"/>
    </xf>
    <xf numFmtId="3" fontId="20" fillId="2" borderId="6" xfId="0" applyNumberFormat="1" applyFont="1" applyFill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166" fontId="20" fillId="0" borderId="4" xfId="0" applyNumberFormat="1" applyFont="1" applyBorder="1" applyAlignment="1">
      <alignment horizontal="center" vertical="center"/>
    </xf>
    <xf numFmtId="168" fontId="21" fillId="0" borderId="0" xfId="0" applyNumberFormat="1" applyFont="1" applyAlignment="1">
      <alignment horizontal="center" vertical="center"/>
    </xf>
    <xf numFmtId="168" fontId="20" fillId="0" borderId="3" xfId="0" applyNumberFormat="1" applyFont="1" applyBorder="1" applyAlignment="1">
      <alignment horizontal="center" vertical="center"/>
    </xf>
    <xf numFmtId="0" fontId="20" fillId="0" borderId="3" xfId="0" applyFont="1" applyBorder="1" applyAlignment="1">
      <alignment wrapText="1"/>
    </xf>
    <xf numFmtId="0" fontId="20" fillId="0" borderId="3" xfId="0" applyFont="1" applyBorder="1" applyAlignment="1">
      <alignment vertical="center" wrapText="1"/>
    </xf>
    <xf numFmtId="0" fontId="20" fillId="0" borderId="3" xfId="0" applyFont="1" applyBorder="1" applyAlignment="1">
      <alignment vertical="center"/>
    </xf>
    <xf numFmtId="0" fontId="20" fillId="0" borderId="4" xfId="0" applyFont="1" applyBorder="1" applyAlignment="1">
      <alignment horizontal="center" vertical="center"/>
    </xf>
    <xf numFmtId="3" fontId="20" fillId="2" borderId="16" xfId="0" applyNumberFormat="1" applyFont="1" applyFill="1" applyBorder="1" applyAlignment="1">
      <alignment horizontal="center" vertical="center"/>
    </xf>
    <xf numFmtId="168" fontId="20" fillId="2" borderId="4" xfId="0" applyNumberFormat="1" applyFont="1" applyFill="1" applyBorder="1" applyAlignment="1">
      <alignment horizontal="center" vertical="center"/>
    </xf>
    <xf numFmtId="166" fontId="21" fillId="2" borderId="3" xfId="0" applyNumberFormat="1" applyFont="1" applyFill="1" applyBorder="1" applyAlignment="1">
      <alignment horizontal="right" vertical="center" wrapText="1"/>
    </xf>
    <xf numFmtId="166" fontId="20" fillId="2" borderId="0" xfId="0" applyNumberFormat="1" applyFont="1" applyFill="1" applyAlignment="1">
      <alignment horizontal="right" vertical="center" wrapText="1"/>
    </xf>
    <xf numFmtId="0" fontId="21" fillId="2" borderId="32" xfId="0" applyFont="1" applyFill="1" applyBorder="1" applyAlignment="1">
      <alignment horizontal="left"/>
    </xf>
    <xf numFmtId="0" fontId="0" fillId="0" borderId="38" xfId="0" applyBorder="1"/>
    <xf numFmtId="0" fontId="0" fillId="0" borderId="39" xfId="0" applyBorder="1"/>
    <xf numFmtId="0" fontId="21" fillId="2" borderId="14" xfId="0" applyFont="1" applyFill="1" applyBorder="1" applyAlignment="1">
      <alignment horizontal="left"/>
    </xf>
    <xf numFmtId="0" fontId="0" fillId="0" borderId="16" xfId="0" applyBorder="1"/>
    <xf numFmtId="0" fontId="0" fillId="0" borderId="4" xfId="0" applyBorder="1"/>
    <xf numFmtId="0" fontId="21" fillId="2" borderId="14" xfId="0" applyFont="1" applyFill="1" applyBorder="1"/>
    <xf numFmtId="0" fontId="25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</cellXfs>
  <cellStyles count="4">
    <cellStyle name="Dobro" xfId="3" builtinId="26"/>
    <cellStyle name="Navadno" xfId="0" builtinId="0"/>
    <cellStyle name="Navadno 2" xfId="1" xr:uid="{00000000-0005-0000-0000-000001000000}"/>
    <cellStyle name="Slabo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59"/>
  <sheetViews>
    <sheetView tabSelected="1" view="pageBreakPreview" zoomScale="82" zoomScaleNormal="80" zoomScaleSheetLayoutView="82" workbookViewId="0">
      <selection activeCell="F68" sqref="F68"/>
    </sheetView>
  </sheetViews>
  <sheetFormatPr defaultColWidth="9.140625" defaultRowHeight="15.75" x14ac:dyDescent="0.25"/>
  <cols>
    <col min="1" max="1" width="12.42578125" style="15" customWidth="1"/>
    <col min="2" max="2" width="62.140625" style="15" customWidth="1"/>
    <col min="3" max="3" width="13.140625" style="626" customWidth="1"/>
    <col min="4" max="4" width="14.28515625" style="236" bestFit="1" customWidth="1"/>
    <col min="5" max="5" width="21.28515625" style="627" hidden="1" customWidth="1"/>
    <col min="6" max="6" width="22.42578125" style="627" customWidth="1"/>
    <col min="7" max="7" width="24.28515625" style="628" customWidth="1"/>
    <col min="8" max="8" width="27.85546875" style="15" customWidth="1"/>
    <col min="9" max="9" width="31.85546875" style="15" customWidth="1"/>
    <col min="10" max="10" width="21.42578125" style="15" customWidth="1"/>
    <col min="11" max="11" width="17" style="15" bestFit="1" customWidth="1"/>
    <col min="12" max="13" width="9.140625" style="15"/>
    <col min="14" max="14" width="14.7109375" style="15" customWidth="1"/>
    <col min="15" max="15" width="13.42578125" style="15" bestFit="1" customWidth="1"/>
    <col min="16" max="16" width="14.140625" style="15" bestFit="1" customWidth="1"/>
    <col min="17" max="16384" width="9.140625" style="15"/>
  </cols>
  <sheetData>
    <row r="1" spans="1:8" ht="21" x14ac:dyDescent="0.35">
      <c r="A1" s="601" t="s">
        <v>472</v>
      </c>
      <c r="B1" s="601"/>
      <c r="C1" s="602"/>
      <c r="D1" s="603"/>
      <c r="E1" s="604"/>
      <c r="F1" s="604"/>
      <c r="G1" s="605"/>
      <c r="H1" s="606"/>
    </row>
    <row r="2" spans="1:8" ht="21" x14ac:dyDescent="0.35">
      <c r="A2" s="606"/>
      <c r="B2" s="601"/>
      <c r="C2" s="602"/>
      <c r="D2" s="603"/>
      <c r="E2" s="604"/>
      <c r="F2" s="607" t="s">
        <v>537</v>
      </c>
      <c r="G2" s="605"/>
      <c r="H2" s="606"/>
    </row>
    <row r="3" spans="1:8" ht="21" x14ac:dyDescent="0.35">
      <c r="A3" s="601" t="s">
        <v>543</v>
      </c>
      <c r="B3" s="606"/>
      <c r="C3" s="602"/>
      <c r="D3" s="603"/>
      <c r="E3" s="604"/>
      <c r="F3" s="604"/>
      <c r="G3" s="605"/>
      <c r="H3" s="606"/>
    </row>
    <row r="4" spans="1:8" ht="21" x14ac:dyDescent="0.35">
      <c r="A4" s="606"/>
      <c r="B4" s="606"/>
      <c r="C4" s="602"/>
      <c r="D4" s="603"/>
      <c r="E4" s="604"/>
      <c r="F4" s="604"/>
      <c r="G4" s="605"/>
      <c r="H4" s="606"/>
    </row>
    <row r="5" spans="1:8" ht="21" x14ac:dyDescent="0.35">
      <c r="A5" s="606"/>
      <c r="B5" s="606"/>
      <c r="C5" s="602"/>
      <c r="D5" s="603"/>
      <c r="E5" s="604"/>
      <c r="F5" s="604"/>
      <c r="G5" s="605"/>
      <c r="H5" s="606"/>
    </row>
    <row r="6" spans="1:8" ht="21" x14ac:dyDescent="0.35">
      <c r="A6" s="606"/>
      <c r="B6" s="606"/>
      <c r="C6" s="602"/>
      <c r="D6" s="603"/>
      <c r="E6" s="604"/>
      <c r="F6" s="604"/>
      <c r="G6" s="605"/>
      <c r="H6" s="606"/>
    </row>
    <row r="7" spans="1:8" ht="21" x14ac:dyDescent="0.35">
      <c r="A7" s="606"/>
      <c r="B7" s="606"/>
      <c r="C7" s="602"/>
      <c r="D7" s="603"/>
      <c r="E7" s="604"/>
      <c r="F7" s="604"/>
      <c r="G7" s="605"/>
      <c r="H7" s="606"/>
    </row>
    <row r="8" spans="1:8" ht="26.25" x14ac:dyDescent="0.35">
      <c r="A8" s="808" t="s">
        <v>542</v>
      </c>
      <c r="B8" s="809"/>
      <c r="C8" s="809"/>
      <c r="D8" s="809"/>
      <c r="E8" s="809"/>
      <c r="F8" s="809"/>
      <c r="G8" s="809"/>
      <c r="H8" s="606"/>
    </row>
    <row r="9" spans="1:8" ht="21" x14ac:dyDescent="0.35">
      <c r="A9" s="606"/>
      <c r="B9" s="606"/>
      <c r="C9" s="602"/>
      <c r="D9" s="603"/>
      <c r="E9" s="604"/>
      <c r="F9" s="604"/>
      <c r="G9" s="605"/>
      <c r="H9" s="606"/>
    </row>
    <row r="10" spans="1:8" ht="21" x14ac:dyDescent="0.35">
      <c r="A10" s="810" t="s">
        <v>496</v>
      </c>
      <c r="B10" s="811"/>
      <c r="C10" s="811"/>
      <c r="D10" s="811"/>
      <c r="E10" s="811"/>
      <c r="F10" s="811"/>
      <c r="G10" s="811"/>
      <c r="H10" s="606"/>
    </row>
    <row r="11" spans="1:8" ht="21" x14ac:dyDescent="0.35">
      <c r="A11" s="606"/>
      <c r="B11" s="606"/>
      <c r="C11" s="602"/>
      <c r="D11" s="603"/>
      <c r="E11" s="604"/>
      <c r="F11" s="604"/>
      <c r="G11" s="605"/>
      <c r="H11" s="606"/>
    </row>
    <row r="12" spans="1:8" ht="21" x14ac:dyDescent="0.35">
      <c r="A12" s="606"/>
      <c r="B12" s="606"/>
      <c r="C12" s="602"/>
      <c r="D12" s="603"/>
      <c r="E12" s="604"/>
      <c r="F12" s="604"/>
      <c r="G12" s="605"/>
      <c r="H12" s="606"/>
    </row>
    <row r="13" spans="1:8" ht="21" x14ac:dyDescent="0.35">
      <c r="A13" s="606"/>
      <c r="B13" s="606"/>
      <c r="C13" s="602"/>
      <c r="D13" s="603"/>
      <c r="E13" s="604"/>
      <c r="F13" s="604"/>
      <c r="G13" s="605"/>
      <c r="H13" s="606"/>
    </row>
    <row r="14" spans="1:8" ht="21" x14ac:dyDescent="0.35">
      <c r="A14" s="606"/>
      <c r="B14" s="606"/>
      <c r="C14" s="602"/>
      <c r="D14" s="603"/>
      <c r="E14" s="604"/>
      <c r="F14" s="604"/>
      <c r="G14" s="605"/>
      <c r="H14" s="606"/>
    </row>
    <row r="15" spans="1:8" ht="21" x14ac:dyDescent="0.35">
      <c r="A15" s="606"/>
      <c r="B15" s="606"/>
      <c r="C15" s="602"/>
      <c r="D15" s="603"/>
      <c r="E15" s="604"/>
      <c r="F15" s="604"/>
      <c r="G15" s="605"/>
      <c r="H15" s="606"/>
    </row>
    <row r="16" spans="1:8" ht="21" x14ac:dyDescent="0.35">
      <c r="A16" s="606"/>
      <c r="B16" s="606"/>
      <c r="C16" s="602"/>
      <c r="D16" s="603"/>
      <c r="E16" s="604"/>
      <c r="F16" s="604"/>
      <c r="G16" s="605"/>
      <c r="H16" s="606"/>
    </row>
    <row r="17" spans="1:9" ht="23.25" x14ac:dyDescent="0.35">
      <c r="A17" s="608"/>
      <c r="B17" s="609" t="s">
        <v>523</v>
      </c>
      <c r="C17" s="610"/>
      <c r="D17" s="611"/>
      <c r="E17" s="612"/>
      <c r="F17" s="612"/>
      <c r="G17" s="613">
        <f>G94</f>
        <v>0</v>
      </c>
      <c r="H17" s="614"/>
      <c r="I17" s="613"/>
    </row>
    <row r="18" spans="1:9" ht="23.25" x14ac:dyDescent="0.35">
      <c r="A18" s="608"/>
      <c r="B18" s="609"/>
      <c r="C18" s="610"/>
      <c r="D18" s="611"/>
      <c r="E18" s="612"/>
      <c r="F18" s="612"/>
      <c r="G18" s="613"/>
      <c r="H18" s="614"/>
      <c r="I18" s="613"/>
    </row>
    <row r="19" spans="1:9" ht="23.25" x14ac:dyDescent="0.35">
      <c r="A19" s="608"/>
      <c r="B19" s="609"/>
      <c r="C19" s="610"/>
      <c r="D19" s="611"/>
      <c r="E19" s="612"/>
      <c r="F19" s="612"/>
      <c r="G19" s="613"/>
      <c r="H19" s="614"/>
      <c r="I19" s="613"/>
    </row>
    <row r="20" spans="1:9" ht="23.25" x14ac:dyDescent="0.35">
      <c r="A20" s="608"/>
      <c r="B20" s="609" t="s">
        <v>518</v>
      </c>
      <c r="C20" s="610"/>
      <c r="D20" s="611"/>
      <c r="E20" s="612"/>
      <c r="F20" s="612"/>
      <c r="G20" s="613">
        <f>G162</f>
        <v>0</v>
      </c>
      <c r="H20" s="614"/>
      <c r="I20" s="613"/>
    </row>
    <row r="21" spans="1:9" ht="23.25" x14ac:dyDescent="0.35">
      <c r="A21" s="608"/>
      <c r="B21" s="609"/>
      <c r="C21" s="610"/>
      <c r="D21" s="611"/>
      <c r="E21" s="612"/>
      <c r="F21" s="612"/>
      <c r="G21" s="613"/>
      <c r="H21" s="614"/>
      <c r="I21" s="613"/>
    </row>
    <row r="22" spans="1:9" ht="23.25" x14ac:dyDescent="0.35">
      <c r="A22" s="608"/>
      <c r="B22" s="609"/>
      <c r="C22" s="610"/>
      <c r="D22" s="611"/>
      <c r="E22" s="612"/>
      <c r="F22" s="612"/>
      <c r="G22" s="613"/>
      <c r="H22" s="614"/>
      <c r="I22" s="613"/>
    </row>
    <row r="23" spans="1:9" ht="23.25" x14ac:dyDescent="0.35">
      <c r="A23" s="608"/>
      <c r="B23" s="609" t="s">
        <v>519</v>
      </c>
      <c r="C23" s="610"/>
      <c r="D23" s="611"/>
      <c r="E23" s="612"/>
      <c r="F23" s="612"/>
      <c r="G23" s="613">
        <f>G244</f>
        <v>0</v>
      </c>
      <c r="H23" s="614"/>
      <c r="I23" s="613"/>
    </row>
    <row r="24" spans="1:9" ht="23.25" x14ac:dyDescent="0.35">
      <c r="A24" s="608"/>
      <c r="B24" s="609"/>
      <c r="C24" s="610"/>
      <c r="D24" s="611"/>
      <c r="E24" s="612"/>
      <c r="F24" s="612"/>
      <c r="G24" s="613"/>
      <c r="H24" s="614"/>
      <c r="I24" s="613"/>
    </row>
    <row r="25" spans="1:9" ht="23.25" x14ac:dyDescent="0.35">
      <c r="A25" s="608"/>
      <c r="B25" s="609"/>
      <c r="C25" s="610"/>
      <c r="D25" s="611"/>
      <c r="E25" s="612"/>
      <c r="F25" s="612"/>
      <c r="G25" s="613"/>
      <c r="H25" s="614"/>
      <c r="I25" s="613"/>
    </row>
    <row r="26" spans="1:9" ht="23.25" x14ac:dyDescent="0.35">
      <c r="A26" s="608"/>
      <c r="B26" s="609" t="s">
        <v>513</v>
      </c>
      <c r="C26" s="610"/>
      <c r="D26" s="611"/>
      <c r="E26" s="612"/>
      <c r="F26" s="612"/>
      <c r="G26" s="613">
        <f>G370</f>
        <v>0</v>
      </c>
      <c r="H26" s="614"/>
      <c r="I26" s="613"/>
    </row>
    <row r="27" spans="1:9" ht="23.25" x14ac:dyDescent="0.35">
      <c r="A27" s="608"/>
      <c r="B27" s="609"/>
      <c r="C27" s="610"/>
      <c r="D27" s="611"/>
      <c r="E27" s="612"/>
      <c r="F27" s="612"/>
      <c r="G27" s="613"/>
      <c r="H27" s="614"/>
      <c r="I27" s="613"/>
    </row>
    <row r="28" spans="1:9" ht="23.25" x14ac:dyDescent="0.35">
      <c r="A28" s="608"/>
      <c r="B28" s="609"/>
      <c r="C28" s="610"/>
      <c r="D28" s="611"/>
      <c r="E28" s="612"/>
      <c r="F28" s="612"/>
      <c r="G28" s="613"/>
      <c r="H28" s="614"/>
      <c r="I28" s="613"/>
    </row>
    <row r="29" spans="1:9" ht="23.25" x14ac:dyDescent="0.35">
      <c r="A29" s="608"/>
      <c r="B29" s="609" t="s">
        <v>520</v>
      </c>
      <c r="C29" s="610"/>
      <c r="D29" s="611"/>
      <c r="E29" s="612"/>
      <c r="F29" s="612"/>
      <c r="G29" s="613">
        <f>G489</f>
        <v>173000</v>
      </c>
      <c r="H29" s="614"/>
      <c r="I29" s="613"/>
    </row>
    <row r="30" spans="1:9" ht="23.25" x14ac:dyDescent="0.35">
      <c r="A30" s="608"/>
      <c r="B30" s="609"/>
      <c r="C30" s="610"/>
      <c r="D30" s="611"/>
      <c r="E30" s="612"/>
      <c r="F30" s="612"/>
      <c r="G30" s="613"/>
      <c r="H30" s="614"/>
      <c r="I30" s="613"/>
    </row>
    <row r="31" spans="1:9" ht="23.25" x14ac:dyDescent="0.35">
      <c r="A31" s="608"/>
      <c r="B31" s="609"/>
      <c r="C31" s="610"/>
      <c r="D31" s="611"/>
      <c r="E31" s="612"/>
      <c r="F31" s="612"/>
      <c r="G31" s="613"/>
      <c r="H31" s="614"/>
      <c r="I31" s="613"/>
    </row>
    <row r="32" spans="1:9" ht="23.25" x14ac:dyDescent="0.35">
      <c r="A32" s="608"/>
      <c r="B32" s="609" t="s">
        <v>521</v>
      </c>
      <c r="C32" s="610"/>
      <c r="D32" s="611"/>
      <c r="E32" s="612"/>
      <c r="F32" s="612"/>
      <c r="G32" s="613">
        <f>G541</f>
        <v>8500</v>
      </c>
      <c r="H32" s="614"/>
      <c r="I32" s="613"/>
    </row>
    <row r="33" spans="1:9" ht="23.25" x14ac:dyDescent="0.35">
      <c r="A33" s="608"/>
      <c r="B33" s="609"/>
      <c r="C33" s="610"/>
      <c r="D33" s="611"/>
      <c r="E33" s="612"/>
      <c r="F33" s="612"/>
      <c r="G33" s="613"/>
      <c r="H33" s="614"/>
      <c r="I33" s="613"/>
    </row>
    <row r="34" spans="1:9" ht="23.25" x14ac:dyDescent="0.35">
      <c r="A34" s="608"/>
      <c r="B34" s="609"/>
      <c r="C34" s="610"/>
      <c r="D34" s="611"/>
      <c r="E34" s="612"/>
      <c r="F34" s="612"/>
      <c r="G34" s="613"/>
      <c r="H34" s="614"/>
      <c r="I34" s="613"/>
    </row>
    <row r="35" spans="1:9" ht="23.25" x14ac:dyDescent="0.35">
      <c r="A35" s="608"/>
      <c r="B35" s="609" t="s">
        <v>522</v>
      </c>
      <c r="C35" s="610"/>
      <c r="D35" s="611"/>
      <c r="E35" s="612"/>
      <c r="F35" s="612"/>
      <c r="G35" s="613">
        <f>G559</f>
        <v>0</v>
      </c>
      <c r="H35" s="614"/>
      <c r="I35" s="613"/>
    </row>
    <row r="36" spans="1:9" ht="14.25" customHeight="1" thickBot="1" x14ac:dyDescent="0.4">
      <c r="A36" s="608"/>
      <c r="B36" s="615"/>
      <c r="C36" s="616"/>
      <c r="D36" s="617"/>
      <c r="E36" s="618"/>
      <c r="F36" s="618"/>
      <c r="G36" s="619"/>
      <c r="H36" s="608"/>
      <c r="I36" s="608"/>
    </row>
    <row r="37" spans="1:9" ht="12.75" customHeight="1" thickTop="1" x14ac:dyDescent="0.35">
      <c r="A37" s="608"/>
      <c r="B37" s="609"/>
      <c r="C37" s="610"/>
      <c r="D37" s="611"/>
      <c r="E37" s="612"/>
      <c r="F37" s="612"/>
      <c r="G37" s="613"/>
      <c r="H37" s="608"/>
      <c r="I37" s="608"/>
    </row>
    <row r="38" spans="1:9" ht="23.25" x14ac:dyDescent="0.35">
      <c r="A38" s="608"/>
      <c r="B38" s="609"/>
      <c r="C38" s="610"/>
      <c r="D38" s="611"/>
      <c r="E38" s="612" t="s">
        <v>501</v>
      </c>
      <c r="F38" s="612"/>
      <c r="G38" s="613">
        <f>SUM(G17:G37)</f>
        <v>181500</v>
      </c>
      <c r="H38" s="608"/>
      <c r="I38" s="620"/>
    </row>
    <row r="39" spans="1:9" ht="23.25" x14ac:dyDescent="0.35">
      <c r="A39" s="608"/>
      <c r="B39" s="608"/>
      <c r="C39" s="621"/>
      <c r="D39" s="622"/>
      <c r="E39" s="623"/>
      <c r="F39" s="623"/>
      <c r="G39" s="624"/>
      <c r="H39" s="608"/>
      <c r="I39" s="608"/>
    </row>
    <row r="40" spans="1:9" ht="23.25" x14ac:dyDescent="0.35">
      <c r="A40" s="608"/>
      <c r="B40" s="608"/>
      <c r="C40" s="621"/>
      <c r="D40" s="622"/>
      <c r="E40" s="623"/>
      <c r="F40" s="623"/>
      <c r="G40" s="624"/>
      <c r="H40" s="608"/>
      <c r="I40" s="608"/>
    </row>
    <row r="41" spans="1:9" ht="23.25" x14ac:dyDescent="0.35">
      <c r="A41" s="608"/>
      <c r="B41" s="608"/>
      <c r="C41" s="621"/>
      <c r="D41" s="622"/>
      <c r="E41" s="623"/>
      <c r="F41" s="623"/>
      <c r="G41" s="624"/>
      <c r="H41" s="608"/>
      <c r="I41" s="608"/>
    </row>
    <row r="42" spans="1:9" ht="21" x14ac:dyDescent="0.35">
      <c r="A42" s="606"/>
      <c r="B42" s="606"/>
      <c r="C42" s="602"/>
      <c r="D42" s="603"/>
      <c r="E42" s="604"/>
      <c r="F42" s="604"/>
      <c r="G42" s="605"/>
      <c r="H42" s="606"/>
    </row>
    <row r="43" spans="1:9" ht="21" x14ac:dyDescent="0.35">
      <c r="A43" s="606"/>
      <c r="B43" s="606"/>
      <c r="C43" s="602"/>
      <c r="D43" s="603"/>
      <c r="E43" s="604"/>
      <c r="F43" s="604"/>
      <c r="G43" s="605"/>
      <c r="H43" s="606"/>
    </row>
    <row r="44" spans="1:9" ht="21" x14ac:dyDescent="0.35">
      <c r="A44" s="606"/>
      <c r="B44" s="606"/>
      <c r="C44" s="602"/>
      <c r="D44" s="603"/>
      <c r="E44" s="604"/>
      <c r="F44" s="604"/>
      <c r="G44" s="605"/>
      <c r="H44" s="606"/>
    </row>
    <row r="45" spans="1:9" ht="21" x14ac:dyDescent="0.35">
      <c r="A45" s="606"/>
      <c r="B45" s="606"/>
      <c r="C45" s="602"/>
      <c r="D45" s="603"/>
      <c r="E45" s="604"/>
      <c r="F45" s="604"/>
      <c r="G45" s="605"/>
      <c r="H45" s="606"/>
    </row>
    <row r="46" spans="1:9" ht="21" x14ac:dyDescent="0.35">
      <c r="A46" s="606"/>
      <c r="B46" s="606"/>
      <c r="C46" s="602"/>
      <c r="D46" s="603"/>
      <c r="E46" s="604"/>
      <c r="F46" s="604"/>
      <c r="G46" s="605"/>
      <c r="H46" s="606"/>
    </row>
    <row r="47" spans="1:9" ht="21" x14ac:dyDescent="0.35">
      <c r="A47" s="606"/>
      <c r="B47" s="606"/>
      <c r="C47" s="602"/>
      <c r="D47" s="603"/>
      <c r="E47" s="604"/>
      <c r="F47" s="604"/>
      <c r="G47" s="605"/>
      <c r="H47" s="606"/>
    </row>
    <row r="48" spans="1:9" ht="13.5" customHeight="1" x14ac:dyDescent="0.35">
      <c r="A48" s="606"/>
      <c r="B48" s="606"/>
      <c r="C48" s="602"/>
      <c r="D48" s="603"/>
      <c r="E48" s="604"/>
      <c r="F48" s="604"/>
      <c r="G48" s="605"/>
      <c r="H48" s="606"/>
    </row>
    <row r="49" spans="1:10" ht="11.25" customHeight="1" x14ac:dyDescent="0.35">
      <c r="A49" s="606"/>
      <c r="B49" s="606"/>
      <c r="C49" s="602"/>
      <c r="D49" s="603"/>
      <c r="E49" s="604"/>
      <c r="F49" s="604"/>
      <c r="G49" s="605"/>
      <c r="H49" s="606"/>
    </row>
    <row r="50" spans="1:10" ht="21" x14ac:dyDescent="0.35">
      <c r="A50" s="606"/>
      <c r="B50" s="606"/>
      <c r="C50" s="602"/>
      <c r="D50" s="603"/>
      <c r="E50" s="604"/>
      <c r="F50" s="604"/>
      <c r="G50" s="605"/>
      <c r="H50" s="606"/>
    </row>
    <row r="51" spans="1:10" ht="21" x14ac:dyDescent="0.35">
      <c r="A51" s="606"/>
      <c r="B51" s="606"/>
      <c r="C51" s="602"/>
      <c r="D51" s="603"/>
      <c r="E51" s="604"/>
      <c r="F51" s="604"/>
      <c r="G51" s="605"/>
      <c r="H51" s="606"/>
    </row>
    <row r="52" spans="1:10" ht="21" x14ac:dyDescent="0.35">
      <c r="A52" s="606"/>
      <c r="B52" s="606"/>
      <c r="C52" s="602"/>
      <c r="D52" s="603"/>
      <c r="E52" s="604"/>
      <c r="F52" s="604"/>
      <c r="G52" s="605"/>
      <c r="H52" s="606"/>
    </row>
    <row r="53" spans="1:10" ht="17.25" x14ac:dyDescent="0.3">
      <c r="A53" s="625" t="s">
        <v>472</v>
      </c>
      <c r="B53" s="625"/>
    </row>
    <row r="54" spans="1:10" ht="21" x14ac:dyDescent="0.35">
      <c r="A54" s="629"/>
      <c r="B54" s="625"/>
      <c r="F54" s="607" t="s">
        <v>537</v>
      </c>
    </row>
    <row r="55" spans="1:10" ht="17.25" x14ac:dyDescent="0.3">
      <c r="A55" s="625" t="s">
        <v>543</v>
      </c>
      <c r="B55" s="629"/>
    </row>
    <row r="57" spans="1:10" ht="17.25" customHeight="1" x14ac:dyDescent="0.35">
      <c r="A57" s="630"/>
      <c r="B57" s="630"/>
      <c r="C57" s="630"/>
      <c r="D57" s="630"/>
      <c r="E57" s="630"/>
      <c r="F57" s="630"/>
      <c r="G57" s="630"/>
    </row>
    <row r="58" spans="1:10" ht="17.25" customHeight="1" x14ac:dyDescent="0.35">
      <c r="A58" s="630"/>
      <c r="B58" s="630"/>
      <c r="C58" s="630"/>
      <c r="D58" s="630"/>
      <c r="E58" s="630"/>
      <c r="F58" s="630"/>
      <c r="G58" s="630"/>
    </row>
    <row r="59" spans="1:10" ht="26.25" x14ac:dyDescent="0.25">
      <c r="A59" s="808" t="s">
        <v>542</v>
      </c>
      <c r="B59" s="809"/>
      <c r="C59" s="809"/>
      <c r="D59" s="809"/>
      <c r="E59" s="809"/>
      <c r="F59" s="809"/>
      <c r="G59" s="809"/>
    </row>
    <row r="60" spans="1:10" x14ac:dyDescent="0.25">
      <c r="B60" s="631"/>
      <c r="D60" s="626"/>
      <c r="E60" s="626"/>
      <c r="F60" s="626"/>
      <c r="H60" s="632"/>
      <c r="I60" s="632"/>
      <c r="J60" s="632"/>
    </row>
    <row r="61" spans="1:10" x14ac:dyDescent="0.25">
      <c r="B61" s="631"/>
      <c r="D61" s="626"/>
      <c r="E61" s="626"/>
      <c r="F61" s="626"/>
      <c r="H61" s="632"/>
      <c r="I61" s="632"/>
      <c r="J61" s="632"/>
    </row>
    <row r="62" spans="1:10" x14ac:dyDescent="0.25">
      <c r="B62" s="631"/>
      <c r="D62" s="626"/>
      <c r="E62" s="626"/>
      <c r="F62" s="626"/>
      <c r="H62" s="632"/>
      <c r="I62" s="632"/>
      <c r="J62" s="632"/>
    </row>
    <row r="63" spans="1:10" x14ac:dyDescent="0.25">
      <c r="C63" s="633"/>
    </row>
    <row r="64" spans="1:10" ht="18.75" x14ac:dyDescent="0.3">
      <c r="B64" s="634" t="s">
        <v>535</v>
      </c>
      <c r="C64" s="633"/>
    </row>
    <row r="65" spans="1:8" x14ac:dyDescent="0.25">
      <c r="C65" s="633"/>
      <c r="D65" s="635"/>
      <c r="E65" s="636"/>
      <c r="F65" s="636"/>
      <c r="G65" s="637"/>
    </row>
    <row r="66" spans="1:8" ht="18.75" x14ac:dyDescent="0.3">
      <c r="A66" s="638"/>
      <c r="B66" s="639" t="s">
        <v>536</v>
      </c>
      <c r="C66" s="640"/>
      <c r="D66" s="641"/>
      <c r="E66" s="642"/>
      <c r="F66" s="642"/>
      <c r="G66" s="643"/>
    </row>
    <row r="67" spans="1:8" ht="18.75" x14ac:dyDescent="0.3">
      <c r="A67" s="644" t="s">
        <v>478</v>
      </c>
      <c r="B67" s="645" t="s">
        <v>477</v>
      </c>
      <c r="C67" s="644" t="s">
        <v>125</v>
      </c>
      <c r="D67" s="646" t="s">
        <v>126</v>
      </c>
      <c r="E67" s="647" t="s">
        <v>169</v>
      </c>
      <c r="F67" s="647" t="s">
        <v>169</v>
      </c>
      <c r="G67" s="648" t="s">
        <v>13</v>
      </c>
    </row>
    <row r="68" spans="1:8" ht="18.75" x14ac:dyDescent="0.3">
      <c r="A68" s="649">
        <v>1</v>
      </c>
      <c r="B68" s="650" t="s">
        <v>32</v>
      </c>
      <c r="C68" s="649" t="s">
        <v>12</v>
      </c>
      <c r="D68" s="651">
        <v>30</v>
      </c>
      <c r="E68" s="652">
        <v>95.2</v>
      </c>
      <c r="F68" s="598"/>
      <c r="G68" s="653">
        <f>D68*F68</f>
        <v>0</v>
      </c>
    </row>
    <row r="69" spans="1:8" ht="18.75" x14ac:dyDescent="0.3">
      <c r="A69" s="649">
        <v>2</v>
      </c>
      <c r="B69" s="650" t="s">
        <v>33</v>
      </c>
      <c r="C69" s="649" t="s">
        <v>12</v>
      </c>
      <c r="D69" s="651">
        <v>48</v>
      </c>
      <c r="E69" s="652">
        <v>41</v>
      </c>
      <c r="F69" s="598"/>
      <c r="G69" s="653">
        <f t="shared" ref="G69:G79" si="0">D69*F69</f>
        <v>0</v>
      </c>
    </row>
    <row r="70" spans="1:8" ht="18.75" x14ac:dyDescent="0.3">
      <c r="A70" s="649">
        <v>3</v>
      </c>
      <c r="B70" s="650" t="s">
        <v>34</v>
      </c>
      <c r="C70" s="649" t="s">
        <v>12</v>
      </c>
      <c r="D70" s="651">
        <v>30</v>
      </c>
      <c r="E70" s="652">
        <v>115.1</v>
      </c>
      <c r="F70" s="598"/>
      <c r="G70" s="653">
        <f t="shared" si="0"/>
        <v>0</v>
      </c>
    </row>
    <row r="71" spans="1:8" ht="18.75" x14ac:dyDescent="0.3">
      <c r="A71" s="649">
        <v>4</v>
      </c>
      <c r="B71" s="650" t="s">
        <v>35</v>
      </c>
      <c r="C71" s="649" t="s">
        <v>12</v>
      </c>
      <c r="D71" s="651">
        <v>48</v>
      </c>
      <c r="E71" s="652">
        <v>12</v>
      </c>
      <c r="F71" s="598"/>
      <c r="G71" s="653">
        <f t="shared" si="0"/>
        <v>0</v>
      </c>
    </row>
    <row r="72" spans="1:8" ht="18.75" x14ac:dyDescent="0.3">
      <c r="A72" s="649">
        <v>5</v>
      </c>
      <c r="B72" s="650" t="s">
        <v>36</v>
      </c>
      <c r="C72" s="649" t="s">
        <v>12</v>
      </c>
      <c r="D72" s="651">
        <v>30</v>
      </c>
      <c r="E72" s="652">
        <v>10.199999999999999</v>
      </c>
      <c r="F72" s="598"/>
      <c r="G72" s="653">
        <f t="shared" si="0"/>
        <v>0</v>
      </c>
    </row>
    <row r="73" spans="1:8" ht="18.75" x14ac:dyDescent="0.3">
      <c r="A73" s="649">
        <v>6</v>
      </c>
      <c r="B73" s="650" t="s">
        <v>37</v>
      </c>
      <c r="C73" s="649" t="s">
        <v>12</v>
      </c>
      <c r="D73" s="651">
        <v>60</v>
      </c>
      <c r="E73" s="652">
        <v>3.2</v>
      </c>
      <c r="F73" s="598"/>
      <c r="G73" s="653">
        <f t="shared" si="0"/>
        <v>0</v>
      </c>
    </row>
    <row r="74" spans="1:8" ht="18.75" x14ac:dyDescent="0.3">
      <c r="A74" s="649">
        <v>7</v>
      </c>
      <c r="B74" s="650" t="s">
        <v>38</v>
      </c>
      <c r="C74" s="649" t="s">
        <v>12</v>
      </c>
      <c r="D74" s="651">
        <v>42</v>
      </c>
      <c r="E74" s="652">
        <v>0.85</v>
      </c>
      <c r="F74" s="598"/>
      <c r="G74" s="653">
        <f t="shared" si="0"/>
        <v>0</v>
      </c>
    </row>
    <row r="75" spans="1:8" ht="18.75" x14ac:dyDescent="0.3">
      <c r="A75" s="649">
        <v>8</v>
      </c>
      <c r="B75" s="650" t="s">
        <v>39</v>
      </c>
      <c r="C75" s="649" t="s">
        <v>12</v>
      </c>
      <c r="D75" s="651">
        <v>30</v>
      </c>
      <c r="E75" s="652">
        <v>0.85</v>
      </c>
      <c r="F75" s="598"/>
      <c r="G75" s="653">
        <f t="shared" si="0"/>
        <v>0</v>
      </c>
    </row>
    <row r="76" spans="1:8" ht="18.75" x14ac:dyDescent="0.3">
      <c r="A76" s="649">
        <v>9</v>
      </c>
      <c r="B76" s="650" t="s">
        <v>40</v>
      </c>
      <c r="C76" s="649" t="s">
        <v>12</v>
      </c>
      <c r="D76" s="651">
        <v>180</v>
      </c>
      <c r="E76" s="652">
        <v>1.65</v>
      </c>
      <c r="F76" s="598"/>
      <c r="G76" s="653">
        <f t="shared" si="0"/>
        <v>0</v>
      </c>
    </row>
    <row r="77" spans="1:8" ht="18.75" x14ac:dyDescent="0.3">
      <c r="A77" s="649">
        <v>10</v>
      </c>
      <c r="B77" s="650" t="s">
        <v>41</v>
      </c>
      <c r="C77" s="649" t="s">
        <v>12</v>
      </c>
      <c r="D77" s="651">
        <v>150</v>
      </c>
      <c r="E77" s="652">
        <v>1.65</v>
      </c>
      <c r="F77" s="598"/>
      <c r="G77" s="653">
        <f t="shared" si="0"/>
        <v>0</v>
      </c>
    </row>
    <row r="78" spans="1:8" ht="18.75" x14ac:dyDescent="0.3">
      <c r="A78" s="649">
        <v>11</v>
      </c>
      <c r="B78" s="650" t="s">
        <v>42</v>
      </c>
      <c r="C78" s="649" t="s">
        <v>12</v>
      </c>
      <c r="D78" s="651">
        <v>300</v>
      </c>
      <c r="E78" s="652">
        <v>1.65</v>
      </c>
      <c r="F78" s="598"/>
      <c r="G78" s="653">
        <f t="shared" si="0"/>
        <v>0</v>
      </c>
    </row>
    <row r="79" spans="1:8" ht="18.75" x14ac:dyDescent="0.3">
      <c r="A79" s="649">
        <v>12</v>
      </c>
      <c r="B79" s="650" t="s">
        <v>43</v>
      </c>
      <c r="C79" s="649" t="s">
        <v>12</v>
      </c>
      <c r="D79" s="651">
        <v>150</v>
      </c>
      <c r="E79" s="652">
        <v>1.25</v>
      </c>
      <c r="F79" s="598"/>
      <c r="G79" s="653">
        <f t="shared" si="0"/>
        <v>0</v>
      </c>
    </row>
    <row r="80" spans="1:8" ht="18.75" x14ac:dyDescent="0.3">
      <c r="A80" s="650"/>
      <c r="B80" s="654" t="s">
        <v>58</v>
      </c>
      <c r="C80" s="655"/>
      <c r="D80" s="656"/>
      <c r="E80" s="657"/>
      <c r="F80" s="657"/>
      <c r="G80" s="658">
        <f>SUM(G68:G79)</f>
        <v>0</v>
      </c>
      <c r="H80" s="659"/>
    </row>
    <row r="81" spans="1:7" ht="18.75" x14ac:dyDescent="0.3">
      <c r="A81" s="638"/>
      <c r="B81" s="660"/>
      <c r="C81" s="661"/>
      <c r="D81" s="662"/>
      <c r="E81" s="643"/>
      <c r="F81" s="643"/>
      <c r="G81" s="659"/>
    </row>
    <row r="82" spans="1:7" ht="18.75" x14ac:dyDescent="0.3">
      <c r="A82" s="644" t="s">
        <v>478</v>
      </c>
      <c r="B82" s="654" t="s">
        <v>62</v>
      </c>
      <c r="C82" s="644" t="s">
        <v>125</v>
      </c>
      <c r="D82" s="663" t="s">
        <v>126</v>
      </c>
      <c r="E82" s="664" t="s">
        <v>169</v>
      </c>
      <c r="F82" s="664" t="s">
        <v>169</v>
      </c>
      <c r="G82" s="665" t="s">
        <v>13</v>
      </c>
    </row>
    <row r="83" spans="1:7" ht="18.75" x14ac:dyDescent="0.3">
      <c r="A83" s="649">
        <v>1</v>
      </c>
      <c r="B83" s="650" t="s">
        <v>44</v>
      </c>
      <c r="C83" s="649" t="s">
        <v>59</v>
      </c>
      <c r="D83" s="666">
        <v>150</v>
      </c>
      <c r="E83" s="652">
        <v>107</v>
      </c>
      <c r="F83" s="598"/>
      <c r="G83" s="653">
        <f>D83*F83</f>
        <v>0</v>
      </c>
    </row>
    <row r="84" spans="1:7" ht="18.75" x14ac:dyDescent="0.3">
      <c r="A84" s="649">
        <v>2</v>
      </c>
      <c r="B84" s="650" t="s">
        <v>45</v>
      </c>
      <c r="C84" s="649" t="s">
        <v>59</v>
      </c>
      <c r="D84" s="666">
        <v>110</v>
      </c>
      <c r="E84" s="652">
        <v>138</v>
      </c>
      <c r="F84" s="598"/>
      <c r="G84" s="653">
        <f t="shared" ref="G84" si="1">D84*F84</f>
        <v>0</v>
      </c>
    </row>
    <row r="85" spans="1:7" ht="18.75" x14ac:dyDescent="0.3">
      <c r="A85" s="650"/>
      <c r="B85" s="654" t="s">
        <v>456</v>
      </c>
      <c r="C85" s="655"/>
      <c r="D85" s="656"/>
      <c r="E85" s="657"/>
      <c r="F85" s="657"/>
      <c r="G85" s="665">
        <f>SUM(G83:G84)</f>
        <v>0</v>
      </c>
    </row>
    <row r="86" spans="1:7" ht="18.75" x14ac:dyDescent="0.3">
      <c r="A86" s="638"/>
      <c r="B86" s="638"/>
      <c r="C86" s="667"/>
      <c r="D86" s="662"/>
      <c r="E86" s="643"/>
      <c r="F86" s="643"/>
      <c r="G86" s="668"/>
    </row>
    <row r="87" spans="1:7" ht="18.75" x14ac:dyDescent="0.3">
      <c r="A87" s="644" t="s">
        <v>478</v>
      </c>
      <c r="B87" s="654" t="s">
        <v>449</v>
      </c>
      <c r="C87" s="644" t="s">
        <v>125</v>
      </c>
      <c r="D87" s="663" t="s">
        <v>126</v>
      </c>
      <c r="E87" s="664" t="s">
        <v>169</v>
      </c>
      <c r="F87" s="664" t="s">
        <v>169</v>
      </c>
      <c r="G87" s="665" t="s">
        <v>13</v>
      </c>
    </row>
    <row r="88" spans="1:7" ht="18.75" x14ac:dyDescent="0.3">
      <c r="A88" s="649" t="s">
        <v>452</v>
      </c>
      <c r="B88" s="650" t="s">
        <v>450</v>
      </c>
      <c r="C88" s="649" t="s">
        <v>59</v>
      </c>
      <c r="D88" s="666">
        <f>D83/2</f>
        <v>75</v>
      </c>
      <c r="E88" s="652">
        <f>E83*0.1</f>
        <v>10.700000000000001</v>
      </c>
      <c r="F88" s="652">
        <f>0.1*F83</f>
        <v>0</v>
      </c>
      <c r="G88" s="653">
        <f t="shared" ref="G88:G91" si="2">D88*F88</f>
        <v>0</v>
      </c>
    </row>
    <row r="89" spans="1:7" ht="18.75" x14ac:dyDescent="0.3">
      <c r="A89" s="669" t="s">
        <v>453</v>
      </c>
      <c r="B89" s="650" t="s">
        <v>451</v>
      </c>
      <c r="C89" s="649" t="s">
        <v>59</v>
      </c>
      <c r="D89" s="666">
        <f>D83</f>
        <v>150</v>
      </c>
      <c r="E89" s="652">
        <f>E83*0.2</f>
        <v>21.400000000000002</v>
      </c>
      <c r="F89" s="652">
        <f>0.2*F83</f>
        <v>0</v>
      </c>
      <c r="G89" s="653">
        <f t="shared" si="2"/>
        <v>0</v>
      </c>
    </row>
    <row r="90" spans="1:7" ht="18.75" x14ac:dyDescent="0.3">
      <c r="A90" s="649" t="s">
        <v>454</v>
      </c>
      <c r="B90" s="650" t="s">
        <v>450</v>
      </c>
      <c r="C90" s="649" t="s">
        <v>59</v>
      </c>
      <c r="D90" s="666">
        <f>D84/2</f>
        <v>55</v>
      </c>
      <c r="E90" s="652">
        <f>E84*0.1</f>
        <v>13.8</v>
      </c>
      <c r="F90" s="652">
        <f>0.1*F84</f>
        <v>0</v>
      </c>
      <c r="G90" s="653">
        <f t="shared" si="2"/>
        <v>0</v>
      </c>
    </row>
    <row r="91" spans="1:7" ht="18.75" x14ac:dyDescent="0.3">
      <c r="A91" s="669" t="s">
        <v>455</v>
      </c>
      <c r="B91" s="650" t="s">
        <v>451</v>
      </c>
      <c r="C91" s="649" t="s">
        <v>59</v>
      </c>
      <c r="D91" s="666">
        <f>D84</f>
        <v>110</v>
      </c>
      <c r="E91" s="652">
        <f>E84*0.2</f>
        <v>27.6</v>
      </c>
      <c r="F91" s="652">
        <f>0.2*F84</f>
        <v>0</v>
      </c>
      <c r="G91" s="653">
        <f t="shared" si="2"/>
        <v>0</v>
      </c>
    </row>
    <row r="92" spans="1:7" ht="18.75" x14ac:dyDescent="0.3">
      <c r="A92" s="650"/>
      <c r="B92" s="654" t="s">
        <v>457</v>
      </c>
      <c r="C92" s="655"/>
      <c r="D92" s="656"/>
      <c r="E92" s="657"/>
      <c r="F92" s="657"/>
      <c r="G92" s="665">
        <f>SUM(G88:G91)</f>
        <v>0</v>
      </c>
    </row>
    <row r="93" spans="1:7" ht="18.75" x14ac:dyDescent="0.3">
      <c r="A93" s="638"/>
      <c r="B93" s="654"/>
      <c r="C93" s="655"/>
      <c r="D93" s="656"/>
      <c r="E93" s="657"/>
      <c r="F93" s="670"/>
      <c r="G93" s="671"/>
    </row>
    <row r="94" spans="1:7" ht="18.75" x14ac:dyDescent="0.3">
      <c r="A94" s="638"/>
      <c r="B94" s="672" t="s">
        <v>98</v>
      </c>
      <c r="C94" s="673"/>
      <c r="D94" s="674"/>
      <c r="E94" s="675"/>
      <c r="F94" s="676"/>
      <c r="G94" s="677">
        <f>G80+G85+G92</f>
        <v>0</v>
      </c>
    </row>
    <row r="95" spans="1:7" ht="18.75" x14ac:dyDescent="0.3">
      <c r="A95" s="638"/>
      <c r="B95" s="638"/>
      <c r="C95" s="667"/>
      <c r="D95" s="662"/>
      <c r="E95" s="642"/>
      <c r="F95" s="642"/>
      <c r="G95" s="643"/>
    </row>
    <row r="96" spans="1:7" ht="18.75" x14ac:dyDescent="0.3">
      <c r="A96" s="638"/>
      <c r="B96" s="638"/>
      <c r="C96" s="667"/>
      <c r="D96" s="662"/>
      <c r="E96" s="642"/>
      <c r="F96" s="642"/>
      <c r="G96" s="643"/>
    </row>
    <row r="97" spans="1:7" ht="18.75" x14ac:dyDescent="0.3">
      <c r="A97" s="638"/>
      <c r="B97" s="678" t="s">
        <v>508</v>
      </c>
      <c r="C97" s="679"/>
      <c r="D97" s="680"/>
      <c r="E97" s="681"/>
      <c r="F97" s="681"/>
      <c r="G97" s="682"/>
    </row>
    <row r="98" spans="1:7" ht="18.75" x14ac:dyDescent="0.3">
      <c r="A98" s="638"/>
      <c r="B98" s="683"/>
      <c r="C98" s="684"/>
      <c r="D98" s="680"/>
      <c r="E98" s="681"/>
      <c r="F98" s="681"/>
      <c r="G98" s="682"/>
    </row>
    <row r="99" spans="1:7" ht="18.75" x14ac:dyDescent="0.3">
      <c r="A99" s="638"/>
      <c r="B99" s="807" t="s">
        <v>475</v>
      </c>
      <c r="C99" s="805"/>
      <c r="D99" s="805"/>
      <c r="E99" s="805"/>
      <c r="F99" s="806"/>
      <c r="G99" s="682"/>
    </row>
    <row r="100" spans="1:7" ht="18.75" x14ac:dyDescent="0.3">
      <c r="A100" s="650"/>
      <c r="B100" s="645"/>
      <c r="C100" s="685"/>
      <c r="D100" s="651"/>
      <c r="E100" s="686"/>
      <c r="F100" s="686"/>
      <c r="G100" s="687"/>
    </row>
    <row r="101" spans="1:7" ht="18.75" x14ac:dyDescent="0.3">
      <c r="A101" s="688" t="s">
        <v>478</v>
      </c>
      <c r="B101" s="645" t="s">
        <v>489</v>
      </c>
      <c r="C101" s="644" t="s">
        <v>125</v>
      </c>
      <c r="D101" s="663" t="s">
        <v>126</v>
      </c>
      <c r="E101" s="647" t="s">
        <v>169</v>
      </c>
      <c r="F101" s="647" t="s">
        <v>169</v>
      </c>
      <c r="G101" s="648" t="s">
        <v>13</v>
      </c>
    </row>
    <row r="102" spans="1:7" ht="18.75" x14ac:dyDescent="0.3">
      <c r="A102" s="649">
        <v>1</v>
      </c>
      <c r="B102" s="689" t="s">
        <v>237</v>
      </c>
      <c r="C102" s="685" t="s">
        <v>12</v>
      </c>
      <c r="D102" s="651">
        <v>1200</v>
      </c>
      <c r="E102" s="687">
        <v>83.6</v>
      </c>
      <c r="F102" s="599"/>
      <c r="G102" s="690">
        <f>D102*F102</f>
        <v>0</v>
      </c>
    </row>
    <row r="103" spans="1:7" ht="18.75" x14ac:dyDescent="0.3">
      <c r="A103" s="649">
        <v>2</v>
      </c>
      <c r="B103" s="689" t="s">
        <v>53</v>
      </c>
      <c r="C103" s="685" t="s">
        <v>12</v>
      </c>
      <c r="D103" s="651">
        <v>1200</v>
      </c>
      <c r="E103" s="687">
        <v>68.3</v>
      </c>
      <c r="F103" s="599"/>
      <c r="G103" s="690">
        <f t="shared" ref="G103:G114" si="3">D103*F103</f>
        <v>0</v>
      </c>
    </row>
    <row r="104" spans="1:7" ht="18.75" x14ac:dyDescent="0.3">
      <c r="A104" s="649">
        <v>3</v>
      </c>
      <c r="B104" s="689" t="s">
        <v>54</v>
      </c>
      <c r="C104" s="685" t="s">
        <v>12</v>
      </c>
      <c r="D104" s="651">
        <v>1760</v>
      </c>
      <c r="E104" s="687">
        <v>8</v>
      </c>
      <c r="F104" s="599"/>
      <c r="G104" s="690">
        <f t="shared" si="3"/>
        <v>0</v>
      </c>
    </row>
    <row r="105" spans="1:7" ht="18.75" x14ac:dyDescent="0.3">
      <c r="A105" s="649">
        <v>4</v>
      </c>
      <c r="B105" s="689" t="s">
        <v>238</v>
      </c>
      <c r="C105" s="685" t="s">
        <v>12</v>
      </c>
      <c r="D105" s="651">
        <v>2080</v>
      </c>
      <c r="E105" s="687">
        <v>35</v>
      </c>
      <c r="F105" s="599"/>
      <c r="G105" s="690">
        <f t="shared" si="3"/>
        <v>0</v>
      </c>
    </row>
    <row r="106" spans="1:7" ht="18.75" x14ac:dyDescent="0.3">
      <c r="A106" s="649">
        <v>5</v>
      </c>
      <c r="B106" s="689" t="s">
        <v>239</v>
      </c>
      <c r="C106" s="685" t="s">
        <v>12</v>
      </c>
      <c r="D106" s="651">
        <v>1200</v>
      </c>
      <c r="E106" s="687">
        <v>0.85</v>
      </c>
      <c r="F106" s="599"/>
      <c r="G106" s="690">
        <f t="shared" si="3"/>
        <v>0</v>
      </c>
    </row>
    <row r="107" spans="1:7" ht="18.75" x14ac:dyDescent="0.3">
      <c r="A107" s="649">
        <v>6</v>
      </c>
      <c r="B107" s="689" t="s">
        <v>240</v>
      </c>
      <c r="C107" s="685" t="s">
        <v>12</v>
      </c>
      <c r="D107" s="651">
        <v>1200</v>
      </c>
      <c r="E107" s="687">
        <v>1.7</v>
      </c>
      <c r="F107" s="599"/>
      <c r="G107" s="690">
        <f t="shared" si="3"/>
        <v>0</v>
      </c>
    </row>
    <row r="108" spans="1:7" ht="18.75" x14ac:dyDescent="0.3">
      <c r="A108" s="649">
        <v>7</v>
      </c>
      <c r="B108" s="689" t="s">
        <v>241</v>
      </c>
      <c r="C108" s="685" t="s">
        <v>12</v>
      </c>
      <c r="D108" s="651">
        <v>1200</v>
      </c>
      <c r="E108" s="687">
        <v>0.9</v>
      </c>
      <c r="F108" s="599"/>
      <c r="G108" s="690">
        <f t="shared" si="3"/>
        <v>0</v>
      </c>
    </row>
    <row r="109" spans="1:7" ht="18.75" x14ac:dyDescent="0.3">
      <c r="A109" s="649">
        <v>8</v>
      </c>
      <c r="B109" s="689" t="s">
        <v>242</v>
      </c>
      <c r="C109" s="685" t="s">
        <v>12</v>
      </c>
      <c r="D109" s="651">
        <v>3200</v>
      </c>
      <c r="E109" s="687">
        <v>0.8</v>
      </c>
      <c r="F109" s="599"/>
      <c r="G109" s="690">
        <f t="shared" si="3"/>
        <v>0</v>
      </c>
    </row>
    <row r="110" spans="1:7" ht="18.75" x14ac:dyDescent="0.3">
      <c r="A110" s="649">
        <v>9</v>
      </c>
      <c r="B110" s="689" t="s">
        <v>243</v>
      </c>
      <c r="C110" s="685" t="s">
        <v>12</v>
      </c>
      <c r="D110" s="651">
        <v>1760</v>
      </c>
      <c r="E110" s="687">
        <v>0.8</v>
      </c>
      <c r="F110" s="599"/>
      <c r="G110" s="690">
        <f t="shared" si="3"/>
        <v>0</v>
      </c>
    </row>
    <row r="111" spans="1:7" ht="18.75" x14ac:dyDescent="0.3">
      <c r="A111" s="649">
        <v>10</v>
      </c>
      <c r="B111" s="689" t="s">
        <v>244</v>
      </c>
      <c r="C111" s="685" t="s">
        <v>12</v>
      </c>
      <c r="D111" s="651">
        <v>1280</v>
      </c>
      <c r="E111" s="687">
        <v>6.5</v>
      </c>
      <c r="F111" s="599"/>
      <c r="G111" s="690">
        <f t="shared" si="3"/>
        <v>0</v>
      </c>
    </row>
    <row r="112" spans="1:7" ht="18.75" x14ac:dyDescent="0.3">
      <c r="A112" s="649">
        <v>11</v>
      </c>
      <c r="B112" s="689" t="s">
        <v>245</v>
      </c>
      <c r="C112" s="685" t="s">
        <v>12</v>
      </c>
      <c r="D112" s="651">
        <v>360</v>
      </c>
      <c r="E112" s="687">
        <v>40</v>
      </c>
      <c r="F112" s="599"/>
      <c r="G112" s="690">
        <f t="shared" si="3"/>
        <v>0</v>
      </c>
    </row>
    <row r="113" spans="1:7" ht="18.75" x14ac:dyDescent="0.3">
      <c r="A113" s="649">
        <v>12</v>
      </c>
      <c r="B113" s="689" t="s">
        <v>246</v>
      </c>
      <c r="C113" s="685" t="s">
        <v>12</v>
      </c>
      <c r="D113" s="651">
        <v>360</v>
      </c>
      <c r="E113" s="687">
        <v>31</v>
      </c>
      <c r="F113" s="599"/>
      <c r="G113" s="690">
        <f t="shared" si="3"/>
        <v>0</v>
      </c>
    </row>
    <row r="114" spans="1:7" ht="18.75" x14ac:dyDescent="0.3">
      <c r="A114" s="649">
        <v>13</v>
      </c>
      <c r="B114" s="689" t="s">
        <v>491</v>
      </c>
      <c r="C114" s="685" t="s">
        <v>12</v>
      </c>
      <c r="D114" s="651">
        <v>360</v>
      </c>
      <c r="E114" s="687">
        <v>1.9</v>
      </c>
      <c r="F114" s="599"/>
      <c r="G114" s="690">
        <f t="shared" si="3"/>
        <v>0</v>
      </c>
    </row>
    <row r="115" spans="1:7" ht="18.75" x14ac:dyDescent="0.3">
      <c r="A115" s="650"/>
      <c r="B115" s="645" t="s">
        <v>58</v>
      </c>
      <c r="C115" s="673"/>
      <c r="D115" s="674"/>
      <c r="E115" s="675"/>
      <c r="F115" s="675"/>
      <c r="G115" s="691">
        <f>SUM(G102:G114)</f>
        <v>0</v>
      </c>
    </row>
    <row r="116" spans="1:7" ht="18.75" x14ac:dyDescent="0.3">
      <c r="A116" s="638"/>
      <c r="B116" s="683"/>
      <c r="C116" s="684"/>
      <c r="D116" s="692"/>
      <c r="E116" s="682"/>
      <c r="F116" s="682"/>
      <c r="G116" s="693"/>
    </row>
    <row r="117" spans="1:7" ht="18.75" x14ac:dyDescent="0.3">
      <c r="A117" s="688" t="s">
        <v>478</v>
      </c>
      <c r="B117" s="645" t="s">
        <v>458</v>
      </c>
      <c r="C117" s="644" t="s">
        <v>125</v>
      </c>
      <c r="D117" s="694" t="s">
        <v>126</v>
      </c>
      <c r="E117" s="664" t="s">
        <v>169</v>
      </c>
      <c r="F117" s="664" t="s">
        <v>169</v>
      </c>
      <c r="G117" s="665" t="s">
        <v>13</v>
      </c>
    </row>
    <row r="118" spans="1:7" ht="18.75" x14ac:dyDescent="0.3">
      <c r="A118" s="649">
        <v>1</v>
      </c>
      <c r="B118" s="695" t="s">
        <v>473</v>
      </c>
      <c r="C118" s="685" t="s">
        <v>164</v>
      </c>
      <c r="D118" s="651">
        <v>3000</v>
      </c>
      <c r="E118" s="687">
        <v>60</v>
      </c>
      <c r="F118" s="599"/>
      <c r="G118" s="690">
        <f t="shared" ref="G118:G119" si="4">D118*F118</f>
        <v>0</v>
      </c>
    </row>
    <row r="119" spans="1:7" ht="18.75" x14ac:dyDescent="0.3">
      <c r="A119" s="649">
        <v>2</v>
      </c>
      <c r="B119" s="689" t="s">
        <v>474</v>
      </c>
      <c r="C119" s="685" t="s">
        <v>164</v>
      </c>
      <c r="D119" s="651">
        <v>600</v>
      </c>
      <c r="E119" s="687">
        <v>70</v>
      </c>
      <c r="F119" s="599"/>
      <c r="G119" s="690">
        <f t="shared" si="4"/>
        <v>0</v>
      </c>
    </row>
    <row r="120" spans="1:7" ht="18.75" x14ac:dyDescent="0.3">
      <c r="A120" s="649"/>
      <c r="B120" s="645" t="s">
        <v>456</v>
      </c>
      <c r="C120" s="673"/>
      <c r="D120" s="674"/>
      <c r="E120" s="675"/>
      <c r="F120" s="675"/>
      <c r="G120" s="691">
        <f>SUM(G118:G119)</f>
        <v>0</v>
      </c>
    </row>
    <row r="121" spans="1:7" ht="18.75" x14ac:dyDescent="0.3">
      <c r="A121" s="638"/>
      <c r="B121" s="696"/>
      <c r="C121" s="697"/>
      <c r="D121" s="692"/>
      <c r="E121" s="682"/>
      <c r="F121" s="682"/>
      <c r="G121" s="693"/>
    </row>
    <row r="122" spans="1:7" ht="18.75" x14ac:dyDescent="0.3">
      <c r="A122" s="638"/>
      <c r="B122" s="696"/>
      <c r="C122" s="697"/>
      <c r="D122" s="692"/>
      <c r="E122" s="682"/>
      <c r="F122" s="682"/>
      <c r="G122" s="693"/>
    </row>
    <row r="123" spans="1:7" ht="18.75" x14ac:dyDescent="0.3">
      <c r="A123" s="688" t="s">
        <v>478</v>
      </c>
      <c r="B123" s="645" t="s">
        <v>449</v>
      </c>
      <c r="C123" s="644" t="s">
        <v>125</v>
      </c>
      <c r="D123" s="663" t="s">
        <v>126</v>
      </c>
      <c r="E123" s="664" t="s">
        <v>169</v>
      </c>
      <c r="F123" s="664" t="s">
        <v>169</v>
      </c>
      <c r="G123" s="665" t="s">
        <v>13</v>
      </c>
    </row>
    <row r="124" spans="1:7" ht="18.75" x14ac:dyDescent="0.3">
      <c r="A124" s="649" t="s">
        <v>452</v>
      </c>
      <c r="B124" s="689" t="s">
        <v>450</v>
      </c>
      <c r="C124" s="685" t="s">
        <v>59</v>
      </c>
      <c r="D124" s="651">
        <f>D118/2</f>
        <v>1500</v>
      </c>
      <c r="E124" s="687">
        <f>E118*0.1</f>
        <v>6</v>
      </c>
      <c r="F124" s="687">
        <f>0.1*F118</f>
        <v>0</v>
      </c>
      <c r="G124" s="690">
        <f t="shared" ref="G124:G127" si="5">D124*F124</f>
        <v>0</v>
      </c>
    </row>
    <row r="125" spans="1:7" ht="18.75" x14ac:dyDescent="0.3">
      <c r="A125" s="669" t="s">
        <v>453</v>
      </c>
      <c r="B125" s="689" t="s">
        <v>451</v>
      </c>
      <c r="C125" s="685" t="s">
        <v>59</v>
      </c>
      <c r="D125" s="651">
        <f>D118</f>
        <v>3000</v>
      </c>
      <c r="E125" s="687">
        <f>E118*0.2</f>
        <v>12</v>
      </c>
      <c r="F125" s="687">
        <f>0.2*F118</f>
        <v>0</v>
      </c>
      <c r="G125" s="690">
        <f t="shared" si="5"/>
        <v>0</v>
      </c>
    </row>
    <row r="126" spans="1:7" ht="18.75" x14ac:dyDescent="0.3">
      <c r="A126" s="649" t="s">
        <v>454</v>
      </c>
      <c r="B126" s="689" t="s">
        <v>450</v>
      </c>
      <c r="C126" s="685" t="s">
        <v>59</v>
      </c>
      <c r="D126" s="651">
        <f>D119/2</f>
        <v>300</v>
      </c>
      <c r="E126" s="687">
        <f>E119*0.1</f>
        <v>7</v>
      </c>
      <c r="F126" s="687">
        <f>0.1*F119</f>
        <v>0</v>
      </c>
      <c r="G126" s="690">
        <f t="shared" si="5"/>
        <v>0</v>
      </c>
    </row>
    <row r="127" spans="1:7" ht="18.75" x14ac:dyDescent="0.3">
      <c r="A127" s="669" t="s">
        <v>455</v>
      </c>
      <c r="B127" s="689" t="s">
        <v>451</v>
      </c>
      <c r="C127" s="685" t="s">
        <v>59</v>
      </c>
      <c r="D127" s="651">
        <f>D119</f>
        <v>600</v>
      </c>
      <c r="E127" s="687">
        <f>E119*0.2</f>
        <v>14</v>
      </c>
      <c r="F127" s="687">
        <f>0.2*F119</f>
        <v>0</v>
      </c>
      <c r="G127" s="690">
        <f t="shared" si="5"/>
        <v>0</v>
      </c>
    </row>
    <row r="128" spans="1:7" ht="18.75" x14ac:dyDescent="0.3">
      <c r="A128" s="650"/>
      <c r="B128" s="645" t="s">
        <v>457</v>
      </c>
      <c r="C128" s="673"/>
      <c r="D128" s="674"/>
      <c r="E128" s="675"/>
      <c r="F128" s="675"/>
      <c r="G128" s="691">
        <f>SUM(G124:G127)</f>
        <v>0</v>
      </c>
    </row>
    <row r="129" spans="1:7" ht="18.75" x14ac:dyDescent="0.3">
      <c r="A129" s="638"/>
      <c r="B129" s="696"/>
      <c r="C129" s="697"/>
      <c r="D129" s="694" t="s">
        <v>51</v>
      </c>
      <c r="E129" s="675"/>
      <c r="F129" s="675"/>
      <c r="G129" s="691">
        <f>+G115+G120+G128</f>
        <v>0</v>
      </c>
    </row>
    <row r="130" spans="1:7" ht="18.75" x14ac:dyDescent="0.3">
      <c r="A130" s="638"/>
      <c r="B130" s="696"/>
      <c r="C130" s="697"/>
      <c r="D130" s="680"/>
      <c r="E130" s="680"/>
      <c r="F130" s="680"/>
      <c r="G130" s="682"/>
    </row>
    <row r="131" spans="1:7" ht="18.75" x14ac:dyDescent="0.3">
      <c r="A131" s="638"/>
      <c r="B131" s="696"/>
      <c r="C131" s="697"/>
      <c r="D131" s="680"/>
      <c r="E131" s="680"/>
      <c r="F131" s="680"/>
      <c r="G131" s="682"/>
    </row>
    <row r="132" spans="1:7" ht="18.75" x14ac:dyDescent="0.3">
      <c r="A132" s="638"/>
      <c r="B132" s="807" t="s">
        <v>476</v>
      </c>
      <c r="C132" s="805"/>
      <c r="D132" s="805"/>
      <c r="E132" s="805"/>
      <c r="F132" s="806"/>
      <c r="G132" s="682"/>
    </row>
    <row r="133" spans="1:7" ht="18.75" x14ac:dyDescent="0.3">
      <c r="A133" s="688" t="s">
        <v>478</v>
      </c>
      <c r="B133" s="654" t="s">
        <v>489</v>
      </c>
      <c r="C133" s="644" t="s">
        <v>125</v>
      </c>
      <c r="D133" s="663" t="s">
        <v>126</v>
      </c>
      <c r="E133" s="647" t="s">
        <v>169</v>
      </c>
      <c r="F133" s="647" t="s">
        <v>169</v>
      </c>
      <c r="G133" s="648" t="s">
        <v>13</v>
      </c>
    </row>
    <row r="134" spans="1:7" ht="18.75" x14ac:dyDescent="0.3">
      <c r="A134" s="649">
        <v>1</v>
      </c>
      <c r="B134" s="689" t="s">
        <v>237</v>
      </c>
      <c r="C134" s="685" t="s">
        <v>12</v>
      </c>
      <c r="D134" s="651">
        <v>200</v>
      </c>
      <c r="E134" s="687">
        <v>83.6</v>
      </c>
      <c r="F134" s="599"/>
      <c r="G134" s="690">
        <f>D134*F134</f>
        <v>0</v>
      </c>
    </row>
    <row r="135" spans="1:7" ht="18.75" x14ac:dyDescent="0.3">
      <c r="A135" s="649">
        <v>2</v>
      </c>
      <c r="B135" s="689" t="s">
        <v>53</v>
      </c>
      <c r="C135" s="685" t="s">
        <v>12</v>
      </c>
      <c r="D135" s="651">
        <v>200</v>
      </c>
      <c r="E135" s="687">
        <v>68.3</v>
      </c>
      <c r="F135" s="599"/>
      <c r="G135" s="690">
        <f t="shared" ref="G135:G146" si="6">D135*F135</f>
        <v>0</v>
      </c>
    </row>
    <row r="136" spans="1:7" ht="18.75" x14ac:dyDescent="0.3">
      <c r="A136" s="649">
        <v>3</v>
      </c>
      <c r="B136" s="689" t="s">
        <v>54</v>
      </c>
      <c r="C136" s="685" t="s">
        <v>12</v>
      </c>
      <c r="D136" s="651">
        <v>300</v>
      </c>
      <c r="E136" s="687">
        <v>8</v>
      </c>
      <c r="F136" s="599"/>
      <c r="G136" s="690">
        <f t="shared" si="6"/>
        <v>0</v>
      </c>
    </row>
    <row r="137" spans="1:7" ht="18.75" x14ac:dyDescent="0.3">
      <c r="A137" s="649">
        <v>4</v>
      </c>
      <c r="B137" s="689" t="s">
        <v>249</v>
      </c>
      <c r="C137" s="685" t="s">
        <v>12</v>
      </c>
      <c r="D137" s="651">
        <v>200</v>
      </c>
      <c r="E137" s="687">
        <v>61</v>
      </c>
      <c r="F137" s="599"/>
      <c r="G137" s="690">
        <f t="shared" si="6"/>
        <v>0</v>
      </c>
    </row>
    <row r="138" spans="1:7" ht="18.75" x14ac:dyDescent="0.3">
      <c r="A138" s="649">
        <v>5</v>
      </c>
      <c r="B138" s="689" t="s">
        <v>250</v>
      </c>
      <c r="C138" s="685" t="s">
        <v>12</v>
      </c>
      <c r="D138" s="651">
        <v>40</v>
      </c>
      <c r="E138" s="687">
        <v>47</v>
      </c>
      <c r="F138" s="599"/>
      <c r="G138" s="690">
        <f t="shared" si="6"/>
        <v>0</v>
      </c>
    </row>
    <row r="139" spans="1:7" ht="18.75" x14ac:dyDescent="0.3">
      <c r="A139" s="649">
        <v>6</v>
      </c>
      <c r="B139" s="695" t="s">
        <v>251</v>
      </c>
      <c r="C139" s="685" t="s">
        <v>12</v>
      </c>
      <c r="D139" s="651">
        <v>120</v>
      </c>
      <c r="E139" s="687">
        <v>6.5</v>
      </c>
      <c r="F139" s="599"/>
      <c r="G139" s="690">
        <f t="shared" si="6"/>
        <v>0</v>
      </c>
    </row>
    <row r="140" spans="1:7" ht="18.75" x14ac:dyDescent="0.3">
      <c r="A140" s="649">
        <v>7</v>
      </c>
      <c r="B140" s="695" t="s">
        <v>245</v>
      </c>
      <c r="C140" s="685" t="s">
        <v>12</v>
      </c>
      <c r="D140" s="651">
        <v>30</v>
      </c>
      <c r="E140" s="687">
        <v>40</v>
      </c>
      <c r="F140" s="599"/>
      <c r="G140" s="690">
        <f t="shared" si="6"/>
        <v>0</v>
      </c>
    </row>
    <row r="141" spans="1:7" ht="18.75" x14ac:dyDescent="0.3">
      <c r="A141" s="649">
        <v>8</v>
      </c>
      <c r="B141" s="695" t="s">
        <v>239</v>
      </c>
      <c r="C141" s="685" t="s">
        <v>252</v>
      </c>
      <c r="D141" s="651">
        <v>300</v>
      </c>
      <c r="E141" s="687">
        <v>0.85</v>
      </c>
      <c r="F141" s="599"/>
      <c r="G141" s="690">
        <f t="shared" si="6"/>
        <v>0</v>
      </c>
    </row>
    <row r="142" spans="1:7" ht="18.75" x14ac:dyDescent="0.3">
      <c r="A142" s="649">
        <v>9</v>
      </c>
      <c r="B142" s="695" t="s">
        <v>253</v>
      </c>
      <c r="C142" s="685" t="s">
        <v>12</v>
      </c>
      <c r="D142" s="651">
        <v>300</v>
      </c>
      <c r="E142" s="687">
        <v>1.7</v>
      </c>
      <c r="F142" s="599"/>
      <c r="G142" s="690">
        <f t="shared" si="6"/>
        <v>0</v>
      </c>
    </row>
    <row r="143" spans="1:7" ht="18.75" x14ac:dyDescent="0.3">
      <c r="A143" s="649">
        <v>10</v>
      </c>
      <c r="B143" s="695" t="s">
        <v>254</v>
      </c>
      <c r="C143" s="685" t="s">
        <v>12</v>
      </c>
      <c r="D143" s="651">
        <v>40</v>
      </c>
      <c r="E143" s="687">
        <v>1.9</v>
      </c>
      <c r="F143" s="599"/>
      <c r="G143" s="690">
        <f t="shared" si="6"/>
        <v>0</v>
      </c>
    </row>
    <row r="144" spans="1:7" ht="18.75" x14ac:dyDescent="0.3">
      <c r="A144" s="649">
        <v>11</v>
      </c>
      <c r="B144" s="695" t="s">
        <v>255</v>
      </c>
      <c r="C144" s="685" t="s">
        <v>12</v>
      </c>
      <c r="D144" s="651">
        <v>600</v>
      </c>
      <c r="E144" s="687">
        <v>0.9</v>
      </c>
      <c r="F144" s="599"/>
      <c r="G144" s="690">
        <f t="shared" si="6"/>
        <v>0</v>
      </c>
    </row>
    <row r="145" spans="1:7" ht="18.75" x14ac:dyDescent="0.3">
      <c r="A145" s="649">
        <v>12</v>
      </c>
      <c r="B145" s="695" t="s">
        <v>256</v>
      </c>
      <c r="C145" s="685" t="s">
        <v>12</v>
      </c>
      <c r="D145" s="651">
        <v>1200</v>
      </c>
      <c r="E145" s="687">
        <v>0.8</v>
      </c>
      <c r="F145" s="599"/>
      <c r="G145" s="690">
        <f t="shared" si="6"/>
        <v>0</v>
      </c>
    </row>
    <row r="146" spans="1:7" ht="37.5" x14ac:dyDescent="0.3">
      <c r="A146" s="649">
        <v>13</v>
      </c>
      <c r="B146" s="695" t="s">
        <v>492</v>
      </c>
      <c r="C146" s="685" t="s">
        <v>12</v>
      </c>
      <c r="D146" s="651">
        <v>320</v>
      </c>
      <c r="E146" s="687">
        <v>0.8</v>
      </c>
      <c r="F146" s="599"/>
      <c r="G146" s="690">
        <f t="shared" si="6"/>
        <v>0</v>
      </c>
    </row>
    <row r="147" spans="1:7" ht="18.75" x14ac:dyDescent="0.3">
      <c r="A147" s="650"/>
      <c r="B147" s="645" t="s">
        <v>58</v>
      </c>
      <c r="C147" s="673"/>
      <c r="D147" s="674"/>
      <c r="E147" s="675"/>
      <c r="F147" s="675"/>
      <c r="G147" s="691">
        <f>SUM(G134:G146)</f>
        <v>0</v>
      </c>
    </row>
    <row r="148" spans="1:7" ht="18.75" x14ac:dyDescent="0.3">
      <c r="A148" s="638"/>
      <c r="B148" s="683"/>
      <c r="C148" s="684"/>
      <c r="D148" s="692"/>
      <c r="E148" s="682"/>
      <c r="F148" s="682"/>
      <c r="G148" s="693"/>
    </row>
    <row r="149" spans="1:7" ht="18.75" x14ac:dyDescent="0.3">
      <c r="A149" s="688" t="s">
        <v>478</v>
      </c>
      <c r="B149" s="645" t="s">
        <v>458</v>
      </c>
      <c r="C149" s="644" t="s">
        <v>125</v>
      </c>
      <c r="D149" s="663" t="s">
        <v>126</v>
      </c>
      <c r="E149" s="664" t="s">
        <v>169</v>
      </c>
      <c r="F149" s="664" t="s">
        <v>169</v>
      </c>
      <c r="G149" s="665" t="s">
        <v>13</v>
      </c>
    </row>
    <row r="150" spans="1:7" ht="18.75" x14ac:dyDescent="0.3">
      <c r="A150" s="649">
        <v>1</v>
      </c>
      <c r="B150" s="695" t="s">
        <v>258</v>
      </c>
      <c r="C150" s="685" t="s">
        <v>59</v>
      </c>
      <c r="D150" s="651">
        <v>1200</v>
      </c>
      <c r="E150" s="687">
        <v>95</v>
      </c>
      <c r="F150" s="599"/>
      <c r="G150" s="690">
        <f t="shared" ref="G150:G151" si="7">D150*F150</f>
        <v>0</v>
      </c>
    </row>
    <row r="151" spans="1:7" ht="18.75" x14ac:dyDescent="0.3">
      <c r="A151" s="649">
        <v>2</v>
      </c>
      <c r="B151" s="695" t="s">
        <v>334</v>
      </c>
      <c r="C151" s="685" t="s">
        <v>59</v>
      </c>
      <c r="D151" s="651">
        <v>300</v>
      </c>
      <c r="E151" s="687">
        <v>105</v>
      </c>
      <c r="F151" s="599"/>
      <c r="G151" s="690">
        <f t="shared" si="7"/>
        <v>0</v>
      </c>
    </row>
    <row r="152" spans="1:7" ht="18.75" x14ac:dyDescent="0.3">
      <c r="A152" s="649"/>
      <c r="B152" s="645" t="s">
        <v>456</v>
      </c>
      <c r="C152" s="673"/>
      <c r="D152" s="674"/>
      <c r="E152" s="675"/>
      <c r="F152" s="675"/>
      <c r="G152" s="691">
        <f>SUM(G150:G151)</f>
        <v>0</v>
      </c>
    </row>
    <row r="153" spans="1:7" ht="18.75" x14ac:dyDescent="0.3">
      <c r="A153" s="638"/>
      <c r="B153" s="696"/>
      <c r="C153" s="697"/>
      <c r="D153" s="692"/>
      <c r="E153" s="682"/>
      <c r="F153" s="682"/>
      <c r="G153" s="693"/>
    </row>
    <row r="154" spans="1:7" ht="18.75" x14ac:dyDescent="0.3">
      <c r="A154" s="688" t="s">
        <v>478</v>
      </c>
      <c r="B154" s="645" t="s">
        <v>449</v>
      </c>
      <c r="C154" s="644" t="s">
        <v>125</v>
      </c>
      <c r="D154" s="663" t="s">
        <v>126</v>
      </c>
      <c r="E154" s="664" t="s">
        <v>169</v>
      </c>
      <c r="F154" s="664" t="s">
        <v>169</v>
      </c>
      <c r="G154" s="665" t="s">
        <v>13</v>
      </c>
    </row>
    <row r="155" spans="1:7" ht="18.75" x14ac:dyDescent="0.3">
      <c r="A155" s="649" t="s">
        <v>452</v>
      </c>
      <c r="B155" s="689" t="s">
        <v>450</v>
      </c>
      <c r="C155" s="685" t="s">
        <v>59</v>
      </c>
      <c r="D155" s="651">
        <f>D150/2</f>
        <v>600</v>
      </c>
      <c r="E155" s="687">
        <f>E150*0.1</f>
        <v>9.5</v>
      </c>
      <c r="F155" s="687">
        <f>0.1*F150</f>
        <v>0</v>
      </c>
      <c r="G155" s="690">
        <f t="shared" ref="G155:G158" si="8">D155*F155</f>
        <v>0</v>
      </c>
    </row>
    <row r="156" spans="1:7" ht="18.75" x14ac:dyDescent="0.3">
      <c r="A156" s="669" t="s">
        <v>453</v>
      </c>
      <c r="B156" s="689" t="s">
        <v>451</v>
      </c>
      <c r="C156" s="685" t="s">
        <v>59</v>
      </c>
      <c r="D156" s="651">
        <f>D150</f>
        <v>1200</v>
      </c>
      <c r="E156" s="687">
        <f>E150*0.2</f>
        <v>19</v>
      </c>
      <c r="F156" s="687">
        <f>0.2*F150</f>
        <v>0</v>
      </c>
      <c r="G156" s="690">
        <f t="shared" si="8"/>
        <v>0</v>
      </c>
    </row>
    <row r="157" spans="1:7" ht="18.75" x14ac:dyDescent="0.3">
      <c r="A157" s="649" t="s">
        <v>454</v>
      </c>
      <c r="B157" s="689" t="s">
        <v>450</v>
      </c>
      <c r="C157" s="685" t="s">
        <v>59</v>
      </c>
      <c r="D157" s="651">
        <f>D151/2</f>
        <v>150</v>
      </c>
      <c r="E157" s="687">
        <f>E151*0.1</f>
        <v>10.5</v>
      </c>
      <c r="F157" s="687">
        <f>0.1*F151</f>
        <v>0</v>
      </c>
      <c r="G157" s="690">
        <f t="shared" si="8"/>
        <v>0</v>
      </c>
    </row>
    <row r="158" spans="1:7" ht="18.75" x14ac:dyDescent="0.3">
      <c r="A158" s="669" t="s">
        <v>455</v>
      </c>
      <c r="B158" s="689" t="s">
        <v>451</v>
      </c>
      <c r="C158" s="685" t="s">
        <v>59</v>
      </c>
      <c r="D158" s="651">
        <f>D151</f>
        <v>300</v>
      </c>
      <c r="E158" s="687">
        <f>E151*0.2</f>
        <v>21</v>
      </c>
      <c r="F158" s="687">
        <f>0.2*F151</f>
        <v>0</v>
      </c>
      <c r="G158" s="690">
        <f t="shared" si="8"/>
        <v>0</v>
      </c>
    </row>
    <row r="159" spans="1:7" ht="18.75" x14ac:dyDescent="0.3">
      <c r="A159" s="650"/>
      <c r="B159" s="645" t="s">
        <v>457</v>
      </c>
      <c r="C159" s="673"/>
      <c r="D159" s="674"/>
      <c r="E159" s="675"/>
      <c r="F159" s="675"/>
      <c r="G159" s="691">
        <f>SUM(G155:G158)</f>
        <v>0</v>
      </c>
    </row>
    <row r="160" spans="1:7" ht="18.75" x14ac:dyDescent="0.3">
      <c r="A160" s="638"/>
      <c r="B160" s="696"/>
      <c r="C160" s="697"/>
      <c r="D160" s="698" t="s">
        <v>51</v>
      </c>
      <c r="E160" s="699"/>
      <c r="F160" s="699"/>
      <c r="G160" s="691">
        <f>+G147+G152+G159</f>
        <v>0</v>
      </c>
    </row>
    <row r="161" spans="1:16" ht="18.75" x14ac:dyDescent="0.3">
      <c r="A161" s="638"/>
      <c r="B161" s="696"/>
      <c r="C161" s="697"/>
      <c r="D161" s="700"/>
      <c r="E161" s="701"/>
      <c r="F161" s="702"/>
      <c r="G161" s="703"/>
    </row>
    <row r="162" spans="1:16" ht="18.75" x14ac:dyDescent="0.3">
      <c r="A162" s="638"/>
      <c r="B162" s="672" t="s">
        <v>97</v>
      </c>
      <c r="C162" s="673"/>
      <c r="D162" s="674"/>
      <c r="E162" s="675"/>
      <c r="F162" s="676"/>
      <c r="G162" s="677">
        <f>G160+G129</f>
        <v>0</v>
      </c>
    </row>
    <row r="163" spans="1:16" ht="18.75" x14ac:dyDescent="0.3">
      <c r="A163" s="638"/>
      <c r="B163" s="704"/>
      <c r="C163" s="684"/>
      <c r="D163" s="684"/>
      <c r="E163" s="684"/>
      <c r="F163" s="684"/>
      <c r="G163" s="682"/>
    </row>
    <row r="164" spans="1:16" ht="18.75" x14ac:dyDescent="0.3">
      <c r="A164" s="638"/>
      <c r="B164" s="704"/>
      <c r="C164" s="684"/>
      <c r="D164" s="680"/>
      <c r="E164" s="681"/>
      <c r="F164" s="681"/>
      <c r="G164" s="682"/>
    </row>
    <row r="165" spans="1:16" ht="18.75" x14ac:dyDescent="0.3">
      <c r="A165" s="638"/>
      <c r="B165" s="645" t="s">
        <v>509</v>
      </c>
      <c r="C165" s="684"/>
      <c r="D165" s="692"/>
      <c r="E165" s="705"/>
      <c r="F165" s="705"/>
      <c r="G165" s="706"/>
    </row>
    <row r="166" spans="1:16" ht="18.75" x14ac:dyDescent="0.3">
      <c r="A166" s="638"/>
      <c r="B166" s="696"/>
      <c r="C166" s="697"/>
      <c r="D166" s="692"/>
      <c r="E166" s="705"/>
      <c r="F166" s="705"/>
      <c r="G166" s="706"/>
    </row>
    <row r="167" spans="1:16" ht="18.75" x14ac:dyDescent="0.3">
      <c r="A167" s="638"/>
      <c r="B167" s="707" t="s">
        <v>479</v>
      </c>
      <c r="C167" s="708"/>
      <c r="D167" s="708"/>
      <c r="E167" s="709"/>
      <c r="F167" s="709"/>
      <c r="G167" s="710"/>
      <c r="I167" s="711"/>
      <c r="J167" s="712"/>
      <c r="K167" s="713"/>
      <c r="L167" s="714"/>
      <c r="M167" s="714"/>
      <c r="N167" s="715"/>
      <c r="O167" s="716"/>
      <c r="P167" s="717"/>
    </row>
    <row r="168" spans="1:16" ht="18.75" x14ac:dyDescent="0.3">
      <c r="A168" s="688" t="s">
        <v>478</v>
      </c>
      <c r="B168" s="718" t="s">
        <v>489</v>
      </c>
      <c r="C168" s="644" t="s">
        <v>125</v>
      </c>
      <c r="D168" s="663" t="s">
        <v>126</v>
      </c>
      <c r="E168" s="647" t="s">
        <v>169</v>
      </c>
      <c r="F168" s="647" t="s">
        <v>169</v>
      </c>
      <c r="G168" s="648" t="s">
        <v>13</v>
      </c>
      <c r="I168" s="711"/>
      <c r="J168" s="711"/>
      <c r="K168" s="711"/>
      <c r="L168" s="719"/>
      <c r="M168" s="720"/>
      <c r="N168" s="715"/>
      <c r="O168" s="716"/>
      <c r="P168" s="721"/>
    </row>
    <row r="169" spans="1:16" ht="18.75" x14ac:dyDescent="0.3">
      <c r="A169" s="649">
        <v>1</v>
      </c>
      <c r="B169" s="722" t="s">
        <v>66</v>
      </c>
      <c r="C169" s="723" t="s">
        <v>12</v>
      </c>
      <c r="D169" s="724">
        <v>30</v>
      </c>
      <c r="E169" s="687">
        <v>198.5</v>
      </c>
      <c r="F169" s="599"/>
      <c r="G169" s="725">
        <f>+D169*F169</f>
        <v>0</v>
      </c>
      <c r="I169" s="726"/>
      <c r="J169" s="727"/>
      <c r="K169" s="711"/>
      <c r="L169" s="719"/>
      <c r="M169" s="728"/>
      <c r="N169" s="715"/>
      <c r="O169" s="716"/>
      <c r="P169" s="721"/>
    </row>
    <row r="170" spans="1:16" ht="18.75" x14ac:dyDescent="0.3">
      <c r="A170" s="649">
        <v>2</v>
      </c>
      <c r="B170" s="722" t="s">
        <v>82</v>
      </c>
      <c r="C170" s="723" t="s">
        <v>12</v>
      </c>
      <c r="D170" s="724">
        <v>30</v>
      </c>
      <c r="E170" s="687">
        <v>189.3</v>
      </c>
      <c r="F170" s="599"/>
      <c r="G170" s="725">
        <f t="shared" ref="G170:G179" si="9">+D170*F170</f>
        <v>0</v>
      </c>
      <c r="I170" s="726"/>
      <c r="J170" s="727"/>
      <c r="K170" s="711"/>
      <c r="L170" s="719"/>
      <c r="M170" s="728"/>
      <c r="N170" s="715"/>
      <c r="O170" s="716"/>
      <c r="P170" s="721"/>
    </row>
    <row r="171" spans="1:16" ht="18.75" x14ac:dyDescent="0.3">
      <c r="A171" s="649">
        <v>3</v>
      </c>
      <c r="B171" s="722" t="s">
        <v>83</v>
      </c>
      <c r="C171" s="723" t="s">
        <v>12</v>
      </c>
      <c r="D171" s="724">
        <v>3</v>
      </c>
      <c r="E171" s="687">
        <v>113.55</v>
      </c>
      <c r="F171" s="599"/>
      <c r="G171" s="725">
        <f t="shared" si="9"/>
        <v>0</v>
      </c>
      <c r="I171" s="726"/>
      <c r="J171" s="727"/>
      <c r="K171" s="711"/>
      <c r="L171" s="719"/>
      <c r="M171" s="728"/>
      <c r="N171" s="715"/>
      <c r="O171" s="716"/>
      <c r="P171" s="721"/>
    </row>
    <row r="172" spans="1:16" ht="18.75" x14ac:dyDescent="0.3">
      <c r="A172" s="649">
        <v>4</v>
      </c>
      <c r="B172" s="722" t="s">
        <v>54</v>
      </c>
      <c r="C172" s="723" t="s">
        <v>12</v>
      </c>
      <c r="D172" s="724">
        <v>60</v>
      </c>
      <c r="E172" s="687">
        <v>35.85</v>
      </c>
      <c r="F172" s="599"/>
      <c r="G172" s="725">
        <f t="shared" si="9"/>
        <v>0</v>
      </c>
      <c r="I172" s="726"/>
      <c r="J172" s="727"/>
      <c r="K172" s="711"/>
      <c r="L172" s="719"/>
      <c r="M172" s="728"/>
      <c r="N172" s="715"/>
      <c r="O172" s="716"/>
      <c r="P172" s="721"/>
    </row>
    <row r="173" spans="1:16" ht="18.75" x14ac:dyDescent="0.3">
      <c r="A173" s="649">
        <v>5</v>
      </c>
      <c r="B173" s="722" t="s">
        <v>84</v>
      </c>
      <c r="C173" s="723" t="s">
        <v>12</v>
      </c>
      <c r="D173" s="724">
        <v>40</v>
      </c>
      <c r="E173" s="687">
        <v>92.83</v>
      </c>
      <c r="F173" s="599"/>
      <c r="G173" s="725">
        <f t="shared" si="9"/>
        <v>0</v>
      </c>
      <c r="I173" s="726"/>
      <c r="J173" s="727"/>
      <c r="K173" s="711"/>
      <c r="L173" s="719"/>
      <c r="M173" s="728"/>
      <c r="N173" s="715"/>
      <c r="O173" s="716"/>
      <c r="P173" s="721"/>
    </row>
    <row r="174" spans="1:16" ht="18.75" x14ac:dyDescent="0.3">
      <c r="A174" s="649">
        <v>6</v>
      </c>
      <c r="B174" s="722" t="s">
        <v>388</v>
      </c>
      <c r="C174" s="723" t="s">
        <v>12</v>
      </c>
      <c r="D174" s="724">
        <v>60</v>
      </c>
      <c r="E174" s="687">
        <v>6.5</v>
      </c>
      <c r="F174" s="599"/>
      <c r="G174" s="725">
        <f t="shared" si="9"/>
        <v>0</v>
      </c>
      <c r="I174" s="726"/>
      <c r="J174" s="727"/>
      <c r="K174" s="711"/>
      <c r="L174" s="719"/>
      <c r="M174" s="728"/>
      <c r="N174" s="715"/>
      <c r="O174" s="716"/>
      <c r="P174" s="721"/>
    </row>
    <row r="175" spans="1:16" ht="18.75" x14ac:dyDescent="0.3">
      <c r="A175" s="649">
        <v>7</v>
      </c>
      <c r="B175" s="722" t="s">
        <v>494</v>
      </c>
      <c r="C175" s="723" t="s">
        <v>12</v>
      </c>
      <c r="D175" s="724">
        <v>20</v>
      </c>
      <c r="E175" s="687">
        <v>60</v>
      </c>
      <c r="F175" s="599"/>
      <c r="G175" s="725">
        <f t="shared" si="9"/>
        <v>0</v>
      </c>
      <c r="I175" s="726"/>
      <c r="J175" s="727"/>
      <c r="K175" s="711"/>
      <c r="L175" s="719"/>
      <c r="M175" s="728"/>
      <c r="N175" s="715"/>
      <c r="O175" s="716"/>
      <c r="P175" s="721"/>
    </row>
    <row r="176" spans="1:16" ht="18.75" x14ac:dyDescent="0.3">
      <c r="A176" s="649">
        <v>8</v>
      </c>
      <c r="B176" s="722" t="s">
        <v>113</v>
      </c>
      <c r="C176" s="723" t="s">
        <v>12</v>
      </c>
      <c r="D176" s="724">
        <v>200</v>
      </c>
      <c r="E176" s="687">
        <v>1.65</v>
      </c>
      <c r="F176" s="599"/>
      <c r="G176" s="725">
        <f t="shared" si="9"/>
        <v>0</v>
      </c>
      <c r="I176" s="726"/>
      <c r="J176" s="727"/>
      <c r="K176" s="711"/>
      <c r="L176" s="719"/>
      <c r="M176" s="728"/>
      <c r="N176" s="715"/>
      <c r="O176" s="716"/>
      <c r="P176" s="721"/>
    </row>
    <row r="177" spans="1:16" ht="18.75" x14ac:dyDescent="0.3">
      <c r="A177" s="649">
        <v>9</v>
      </c>
      <c r="B177" s="722" t="s">
        <v>112</v>
      </c>
      <c r="C177" s="723" t="s">
        <v>12</v>
      </c>
      <c r="D177" s="724">
        <v>300</v>
      </c>
      <c r="E177" s="687">
        <v>0.88</v>
      </c>
      <c r="F177" s="599"/>
      <c r="G177" s="725">
        <f t="shared" si="9"/>
        <v>0</v>
      </c>
      <c r="I177" s="726"/>
      <c r="J177" s="727"/>
      <c r="K177" s="711"/>
      <c r="L177" s="719"/>
      <c r="M177" s="728"/>
      <c r="N177" s="715"/>
      <c r="O177" s="716"/>
      <c r="P177" s="721"/>
    </row>
    <row r="178" spans="1:16" ht="18.75" x14ac:dyDescent="0.3">
      <c r="A178" s="649">
        <v>10</v>
      </c>
      <c r="B178" s="722" t="s">
        <v>114</v>
      </c>
      <c r="C178" s="723" t="s">
        <v>12</v>
      </c>
      <c r="D178" s="724">
        <v>200</v>
      </c>
      <c r="E178" s="687">
        <v>1.24</v>
      </c>
      <c r="F178" s="599"/>
      <c r="G178" s="725">
        <f t="shared" si="9"/>
        <v>0</v>
      </c>
      <c r="I178" s="726"/>
      <c r="J178" s="727"/>
      <c r="K178" s="711"/>
      <c r="L178" s="719"/>
      <c r="M178" s="728"/>
      <c r="N178" s="715"/>
      <c r="O178" s="716"/>
      <c r="P178" s="721"/>
    </row>
    <row r="179" spans="1:16" ht="18.75" x14ac:dyDescent="0.3">
      <c r="A179" s="649">
        <v>11</v>
      </c>
      <c r="B179" s="722" t="s">
        <v>115</v>
      </c>
      <c r="C179" s="723" t="s">
        <v>12</v>
      </c>
      <c r="D179" s="724">
        <v>200</v>
      </c>
      <c r="E179" s="687">
        <v>1.24</v>
      </c>
      <c r="F179" s="599"/>
      <c r="G179" s="725">
        <f t="shared" si="9"/>
        <v>0</v>
      </c>
      <c r="I179" s="726"/>
      <c r="J179" s="727"/>
      <c r="K179" s="711"/>
      <c r="L179" s="719"/>
      <c r="M179" s="728"/>
      <c r="N179" s="715"/>
      <c r="O179" s="716"/>
      <c r="P179" s="721"/>
    </row>
    <row r="180" spans="1:16" ht="18.75" x14ac:dyDescent="0.3">
      <c r="A180" s="650"/>
      <c r="B180" s="718" t="s">
        <v>58</v>
      </c>
      <c r="C180" s="729"/>
      <c r="D180" s="730"/>
      <c r="E180" s="731"/>
      <c r="F180" s="687"/>
      <c r="G180" s="732">
        <f>SUM(G169:G179)</f>
        <v>0</v>
      </c>
      <c r="I180" s="711"/>
      <c r="J180" s="711"/>
      <c r="K180" s="713"/>
      <c r="L180" s="713"/>
      <c r="M180" s="713"/>
      <c r="N180" s="713"/>
      <c r="O180" s="713"/>
      <c r="P180" s="717"/>
    </row>
    <row r="181" spans="1:16" ht="18.75" x14ac:dyDescent="0.3">
      <c r="A181" s="638"/>
      <c r="B181" s="733"/>
      <c r="C181" s="734"/>
      <c r="D181" s="735"/>
      <c r="E181" s="736"/>
      <c r="F181" s="687"/>
      <c r="G181" s="737"/>
      <c r="K181" s="92"/>
      <c r="L181" s="68"/>
      <c r="M181" s="68"/>
      <c r="N181" s="738"/>
      <c r="O181" s="636"/>
      <c r="P181" s="16"/>
    </row>
    <row r="182" spans="1:16" ht="18.75" x14ac:dyDescent="0.3">
      <c r="A182" s="688" t="s">
        <v>478</v>
      </c>
      <c r="B182" s="718" t="s">
        <v>458</v>
      </c>
      <c r="C182" s="644" t="s">
        <v>125</v>
      </c>
      <c r="D182" s="663" t="s">
        <v>126</v>
      </c>
      <c r="E182" s="664" t="s">
        <v>169</v>
      </c>
      <c r="F182" s="647" t="s">
        <v>169</v>
      </c>
      <c r="G182" s="665" t="s">
        <v>13</v>
      </c>
      <c r="I182" s="711"/>
      <c r="J182" s="711"/>
      <c r="K182" s="713"/>
      <c r="L182" s="714"/>
      <c r="M182" s="720"/>
      <c r="N182" s="715"/>
      <c r="O182" s="716"/>
      <c r="P182" s="739"/>
    </row>
    <row r="183" spans="1:16" ht="18.75" x14ac:dyDescent="0.3">
      <c r="A183" s="649">
        <v>1</v>
      </c>
      <c r="B183" s="722" t="s">
        <v>92</v>
      </c>
      <c r="C183" s="723" t="s">
        <v>59</v>
      </c>
      <c r="D183" s="724">
        <v>110</v>
      </c>
      <c r="E183" s="687">
        <v>248.7</v>
      </c>
      <c r="F183" s="599"/>
      <c r="G183" s="725">
        <f t="shared" ref="G183" si="10">+D183*F183</f>
        <v>0</v>
      </c>
      <c r="I183" s="726"/>
      <c r="J183" s="727"/>
      <c r="K183" s="711"/>
      <c r="L183" s="719"/>
      <c r="M183" s="728"/>
      <c r="N183" s="740"/>
      <c r="O183" s="716"/>
      <c r="P183" s="721"/>
    </row>
    <row r="184" spans="1:16" ht="18.75" x14ac:dyDescent="0.3">
      <c r="A184" s="650"/>
      <c r="B184" s="645" t="s">
        <v>456</v>
      </c>
      <c r="C184" s="655"/>
      <c r="D184" s="656"/>
      <c r="E184" s="657"/>
      <c r="F184" s="657"/>
      <c r="G184" s="691">
        <f>SUM(G183)</f>
        <v>0</v>
      </c>
      <c r="I184" s="726"/>
      <c r="J184" s="711"/>
      <c r="K184" s="713"/>
      <c r="L184" s="713"/>
      <c r="M184" s="713"/>
      <c r="N184" s="713"/>
      <c r="O184" s="713"/>
      <c r="P184" s="721"/>
    </row>
    <row r="185" spans="1:16" ht="18.75" x14ac:dyDescent="0.3">
      <c r="A185" s="638"/>
      <c r="B185" s="696"/>
      <c r="C185" s="697"/>
      <c r="D185" s="692"/>
      <c r="E185" s="706"/>
      <c r="F185" s="706"/>
      <c r="G185" s="741"/>
      <c r="I185" s="726"/>
      <c r="J185" s="711"/>
      <c r="K185" s="711"/>
      <c r="L185" s="719"/>
      <c r="M185" s="719"/>
      <c r="N185" s="742"/>
      <c r="O185" s="716"/>
      <c r="P185" s="721"/>
    </row>
    <row r="186" spans="1:16" ht="18.75" x14ac:dyDescent="0.3">
      <c r="A186" s="688" t="s">
        <v>478</v>
      </c>
      <c r="B186" s="645" t="s">
        <v>449</v>
      </c>
      <c r="C186" s="743" t="s">
        <v>125</v>
      </c>
      <c r="D186" s="694" t="s">
        <v>127</v>
      </c>
      <c r="E186" s="744" t="s">
        <v>60</v>
      </c>
      <c r="F186" s="647" t="s">
        <v>169</v>
      </c>
      <c r="G186" s="691" t="s">
        <v>51</v>
      </c>
      <c r="I186" s="711"/>
      <c r="J186" s="711"/>
      <c r="K186" s="713"/>
      <c r="L186" s="714"/>
      <c r="M186" s="714"/>
      <c r="N186" s="715"/>
      <c r="O186" s="716"/>
      <c r="P186" s="739"/>
    </row>
    <row r="187" spans="1:16" ht="18.75" x14ac:dyDescent="0.3">
      <c r="A187" s="649" t="s">
        <v>452</v>
      </c>
      <c r="B187" s="689" t="s">
        <v>450</v>
      </c>
      <c r="C187" s="685" t="s">
        <v>59</v>
      </c>
      <c r="D187" s="651">
        <f>D183*0.5</f>
        <v>55</v>
      </c>
      <c r="E187" s="687">
        <f>E183*0.1</f>
        <v>24.87</v>
      </c>
      <c r="F187" s="687">
        <f>0.1*F183</f>
        <v>0</v>
      </c>
      <c r="G187" s="725">
        <f t="shared" ref="G187:G188" si="11">+D187*F187</f>
        <v>0</v>
      </c>
      <c r="I187" s="726"/>
      <c r="J187" s="711"/>
      <c r="K187" s="713"/>
      <c r="L187" s="714"/>
      <c r="M187" s="714"/>
      <c r="N187" s="715"/>
      <c r="O187" s="716"/>
      <c r="P187" s="717"/>
    </row>
    <row r="188" spans="1:16" ht="18.75" x14ac:dyDescent="0.3">
      <c r="A188" s="669" t="s">
        <v>453</v>
      </c>
      <c r="B188" s="689" t="s">
        <v>451</v>
      </c>
      <c r="C188" s="685" t="s">
        <v>59</v>
      </c>
      <c r="D188" s="651">
        <f>D183</f>
        <v>110</v>
      </c>
      <c r="E188" s="687">
        <f>E183*0.2</f>
        <v>49.74</v>
      </c>
      <c r="F188" s="687">
        <f>0.2*F183</f>
        <v>0</v>
      </c>
      <c r="G188" s="725">
        <f t="shared" si="11"/>
        <v>0</v>
      </c>
      <c r="I188" s="745"/>
      <c r="J188" s="711"/>
      <c r="K188" s="713"/>
      <c r="L188" s="714"/>
      <c r="M188" s="714"/>
      <c r="N188" s="715"/>
      <c r="O188" s="716"/>
      <c r="P188" s="717"/>
    </row>
    <row r="189" spans="1:16" ht="18.75" x14ac:dyDescent="0.3">
      <c r="A189" s="650"/>
      <c r="B189" s="645" t="s">
        <v>457</v>
      </c>
      <c r="C189" s="673"/>
      <c r="D189" s="674"/>
      <c r="E189" s="675"/>
      <c r="F189" s="675"/>
      <c r="G189" s="691">
        <f>SUM(G187:G188)</f>
        <v>0</v>
      </c>
      <c r="I189" s="711"/>
      <c r="J189" s="711"/>
      <c r="K189" s="713"/>
      <c r="L189" s="713"/>
      <c r="M189" s="713"/>
      <c r="N189" s="713"/>
      <c r="O189" s="713"/>
      <c r="P189" s="717"/>
    </row>
    <row r="190" spans="1:16" ht="18.75" x14ac:dyDescent="0.3">
      <c r="A190" s="638"/>
      <c r="B190" s="696"/>
      <c r="C190" s="697"/>
      <c r="D190" s="694" t="s">
        <v>51</v>
      </c>
      <c r="E190" s="675"/>
      <c r="F190" s="675"/>
      <c r="G190" s="691">
        <f>G180+G184+G189</f>
        <v>0</v>
      </c>
      <c r="I190" s="711"/>
      <c r="J190" s="711"/>
      <c r="K190" s="713"/>
      <c r="L190" s="714"/>
      <c r="M190" s="714"/>
      <c r="N190" s="714"/>
      <c r="O190" s="714"/>
      <c r="P190" s="717"/>
    </row>
    <row r="191" spans="1:16" ht="18.75" x14ac:dyDescent="0.3">
      <c r="A191" s="638"/>
      <c r="B191" s="696"/>
      <c r="C191" s="697"/>
      <c r="D191" s="680"/>
      <c r="E191" s="681"/>
      <c r="F191" s="681"/>
      <c r="G191" s="682"/>
    </row>
    <row r="192" spans="1:16" ht="18.75" x14ac:dyDescent="0.3">
      <c r="A192" s="638"/>
      <c r="B192" s="696"/>
      <c r="C192" s="697"/>
      <c r="D192" s="680"/>
      <c r="E192" s="681"/>
      <c r="F192" s="681"/>
      <c r="G192" s="682"/>
    </row>
    <row r="193" spans="1:16" ht="18.75" x14ac:dyDescent="0.3">
      <c r="A193" s="638"/>
      <c r="B193" s="746" t="s">
        <v>481</v>
      </c>
      <c r="C193" s="747"/>
      <c r="D193" s="747"/>
      <c r="E193" s="747"/>
      <c r="F193" s="747"/>
      <c r="G193" s="748"/>
      <c r="I193" s="711"/>
      <c r="J193" s="712"/>
      <c r="K193" s="711"/>
      <c r="L193" s="719"/>
      <c r="M193" s="719"/>
      <c r="N193" s="742"/>
      <c r="O193" s="716"/>
      <c r="P193" s="721"/>
    </row>
    <row r="194" spans="1:16" ht="18.75" x14ac:dyDescent="0.3">
      <c r="A194" s="688" t="s">
        <v>478</v>
      </c>
      <c r="B194" s="645" t="s">
        <v>489</v>
      </c>
      <c r="C194" s="644" t="s">
        <v>125</v>
      </c>
      <c r="D194" s="663" t="s">
        <v>126</v>
      </c>
      <c r="E194" s="647" t="s">
        <v>169</v>
      </c>
      <c r="F194" s="647" t="s">
        <v>169</v>
      </c>
      <c r="G194" s="648" t="s">
        <v>13</v>
      </c>
      <c r="I194" s="711"/>
      <c r="J194" s="711"/>
      <c r="K194" s="711"/>
      <c r="L194" s="719"/>
      <c r="M194" s="720"/>
      <c r="N194" s="715"/>
      <c r="O194" s="716"/>
      <c r="P194" s="721"/>
    </row>
    <row r="195" spans="1:16" ht="18.75" x14ac:dyDescent="0.3">
      <c r="A195" s="649">
        <v>1</v>
      </c>
      <c r="B195" s="689" t="s">
        <v>66</v>
      </c>
      <c r="C195" s="685" t="s">
        <v>12</v>
      </c>
      <c r="D195" s="651">
        <v>40</v>
      </c>
      <c r="E195" s="749">
        <v>198.5</v>
      </c>
      <c r="F195" s="600"/>
      <c r="G195" s="690">
        <f>+D195*F195</f>
        <v>0</v>
      </c>
      <c r="H195" s="626"/>
      <c r="I195" s="726"/>
      <c r="J195" s="727"/>
      <c r="K195" s="711"/>
      <c r="L195" s="719"/>
      <c r="M195" s="728"/>
      <c r="N195" s="715"/>
      <c r="O195" s="716"/>
      <c r="P195" s="721"/>
    </row>
    <row r="196" spans="1:16" ht="18.75" x14ac:dyDescent="0.3">
      <c r="A196" s="649">
        <v>2</v>
      </c>
      <c r="B196" s="689" t="s">
        <v>82</v>
      </c>
      <c r="C196" s="685" t="s">
        <v>12</v>
      </c>
      <c r="D196" s="651">
        <v>40</v>
      </c>
      <c r="E196" s="749">
        <v>189.3</v>
      </c>
      <c r="F196" s="600"/>
      <c r="G196" s="690">
        <f t="shared" ref="G196:G203" si="12">+D196*F196</f>
        <v>0</v>
      </c>
      <c r="H196" s="626"/>
      <c r="I196" s="726"/>
      <c r="J196" s="727"/>
      <c r="K196" s="711"/>
      <c r="L196" s="719"/>
      <c r="M196" s="728"/>
      <c r="N196" s="715"/>
      <c r="O196" s="716"/>
      <c r="P196" s="721"/>
    </row>
    <row r="197" spans="1:16" ht="17.25" customHeight="1" x14ac:dyDescent="0.25">
      <c r="A197" s="649">
        <v>3</v>
      </c>
      <c r="B197" s="750" t="s">
        <v>83</v>
      </c>
      <c r="C197" s="685" t="s">
        <v>12</v>
      </c>
      <c r="D197" s="651">
        <v>40</v>
      </c>
      <c r="E197" s="749">
        <v>113.55</v>
      </c>
      <c r="F197" s="600"/>
      <c r="G197" s="690">
        <f t="shared" si="12"/>
        <v>0</v>
      </c>
      <c r="H197" s="626"/>
      <c r="I197" s="726"/>
      <c r="J197" s="727"/>
      <c r="K197" s="711"/>
      <c r="L197" s="719"/>
      <c r="M197" s="728"/>
      <c r="N197" s="715"/>
      <c r="O197" s="716"/>
      <c r="P197" s="721"/>
    </row>
    <row r="198" spans="1:16" ht="18.75" x14ac:dyDescent="0.3">
      <c r="A198" s="649">
        <v>4</v>
      </c>
      <c r="B198" s="689" t="s">
        <v>54</v>
      </c>
      <c r="C198" s="685" t="s">
        <v>12</v>
      </c>
      <c r="D198" s="651">
        <v>60</v>
      </c>
      <c r="E198" s="749">
        <v>35.85</v>
      </c>
      <c r="F198" s="600"/>
      <c r="G198" s="690">
        <f t="shared" si="12"/>
        <v>0</v>
      </c>
      <c r="H198" s="626"/>
      <c r="I198" s="726"/>
      <c r="J198" s="727"/>
      <c r="K198" s="711"/>
      <c r="L198" s="719"/>
      <c r="M198" s="728"/>
      <c r="N198" s="715"/>
      <c r="O198" s="716"/>
      <c r="P198" s="721"/>
    </row>
    <row r="199" spans="1:16" ht="18.75" x14ac:dyDescent="0.3">
      <c r="A199" s="649">
        <v>5</v>
      </c>
      <c r="B199" s="689" t="s">
        <v>87</v>
      </c>
      <c r="C199" s="685" t="s">
        <v>12</v>
      </c>
      <c r="D199" s="651">
        <v>40</v>
      </c>
      <c r="E199" s="749">
        <v>114.23</v>
      </c>
      <c r="F199" s="600"/>
      <c r="G199" s="690">
        <f t="shared" si="12"/>
        <v>0</v>
      </c>
      <c r="H199" s="626"/>
      <c r="I199" s="726"/>
      <c r="J199" s="727"/>
      <c r="K199" s="711"/>
      <c r="L199" s="719"/>
      <c r="M199" s="728"/>
      <c r="N199" s="715"/>
      <c r="O199" s="716"/>
      <c r="P199" s="721"/>
    </row>
    <row r="200" spans="1:16" ht="18.75" x14ac:dyDescent="0.3">
      <c r="A200" s="649">
        <v>6</v>
      </c>
      <c r="B200" s="689" t="s">
        <v>111</v>
      </c>
      <c r="C200" s="685" t="s">
        <v>12</v>
      </c>
      <c r="D200" s="651">
        <v>400</v>
      </c>
      <c r="E200" s="749">
        <v>1.65</v>
      </c>
      <c r="F200" s="600"/>
      <c r="G200" s="690">
        <f t="shared" si="12"/>
        <v>0</v>
      </c>
      <c r="H200" s="626"/>
      <c r="I200" s="726"/>
      <c r="J200" s="727"/>
      <c r="K200" s="711"/>
      <c r="L200" s="719"/>
      <c r="M200" s="728"/>
      <c r="N200" s="715"/>
      <c r="O200" s="716"/>
      <c r="P200" s="721"/>
    </row>
    <row r="201" spans="1:16" ht="18.75" x14ac:dyDescent="0.3">
      <c r="A201" s="649">
        <v>7</v>
      </c>
      <c r="B201" s="689" t="s">
        <v>112</v>
      </c>
      <c r="C201" s="685" t="s">
        <v>12</v>
      </c>
      <c r="D201" s="651">
        <v>400</v>
      </c>
      <c r="E201" s="749">
        <v>0.88</v>
      </c>
      <c r="F201" s="600"/>
      <c r="G201" s="690">
        <f t="shared" si="12"/>
        <v>0</v>
      </c>
      <c r="H201" s="626"/>
      <c r="I201" s="726"/>
      <c r="J201" s="727"/>
      <c r="K201" s="711"/>
      <c r="L201" s="719"/>
      <c r="M201" s="728"/>
      <c r="N201" s="715"/>
      <c r="O201" s="716"/>
      <c r="P201" s="721"/>
    </row>
    <row r="202" spans="1:16" ht="18.75" x14ac:dyDescent="0.3">
      <c r="A202" s="649">
        <v>8</v>
      </c>
      <c r="B202" s="689" t="s">
        <v>116</v>
      </c>
      <c r="C202" s="685" t="s">
        <v>12</v>
      </c>
      <c r="D202" s="651">
        <v>120</v>
      </c>
      <c r="E202" s="749">
        <v>1.24</v>
      </c>
      <c r="F202" s="600"/>
      <c r="G202" s="690">
        <f t="shared" si="12"/>
        <v>0</v>
      </c>
      <c r="H202" s="626"/>
      <c r="I202" s="726"/>
      <c r="J202" s="727"/>
      <c r="K202" s="711"/>
      <c r="L202" s="719"/>
      <c r="M202" s="728"/>
      <c r="N202" s="715"/>
      <c r="O202" s="716"/>
      <c r="P202" s="721"/>
    </row>
    <row r="203" spans="1:16" ht="15" customHeight="1" x14ac:dyDescent="0.3">
      <c r="A203" s="649">
        <v>9</v>
      </c>
      <c r="B203" s="689" t="s">
        <v>117</v>
      </c>
      <c r="C203" s="751" t="s">
        <v>12</v>
      </c>
      <c r="D203" s="752">
        <v>300</v>
      </c>
      <c r="E203" s="753">
        <v>1.24</v>
      </c>
      <c r="F203" s="600"/>
      <c r="G203" s="690">
        <f t="shared" si="12"/>
        <v>0</v>
      </c>
      <c r="H203" s="626"/>
      <c r="I203" s="726"/>
      <c r="J203" s="727"/>
      <c r="K203" s="711"/>
      <c r="L203" s="719"/>
      <c r="M203" s="728"/>
      <c r="N203" s="715"/>
      <c r="O203" s="716"/>
      <c r="P203" s="721"/>
    </row>
    <row r="204" spans="1:16" ht="18.75" x14ac:dyDescent="0.3">
      <c r="A204" s="650"/>
      <c r="B204" s="645" t="s">
        <v>58</v>
      </c>
      <c r="C204" s="644"/>
      <c r="D204" s="644"/>
      <c r="E204" s="648"/>
      <c r="F204" s="648"/>
      <c r="G204" s="691">
        <f>SUM(G195:G203)</f>
        <v>0</v>
      </c>
      <c r="I204" s="711"/>
      <c r="J204" s="711"/>
      <c r="K204" s="713"/>
      <c r="L204" s="713"/>
      <c r="M204" s="713"/>
      <c r="N204" s="713"/>
      <c r="O204" s="713"/>
      <c r="P204" s="717"/>
    </row>
    <row r="205" spans="1:16" ht="18.75" x14ac:dyDescent="0.3">
      <c r="A205" s="638"/>
      <c r="B205" s="696"/>
      <c r="C205" s="697"/>
      <c r="D205" s="692"/>
      <c r="E205" s="682"/>
      <c r="F205" s="682"/>
      <c r="G205" s="693"/>
      <c r="I205" s="711"/>
      <c r="J205" s="711"/>
      <c r="K205" s="713"/>
      <c r="L205" s="714"/>
      <c r="M205" s="714"/>
      <c r="N205" s="715"/>
      <c r="O205" s="716"/>
      <c r="P205" s="717"/>
    </row>
    <row r="206" spans="1:16" ht="18.75" x14ac:dyDescent="0.3">
      <c r="A206" s="688" t="s">
        <v>478</v>
      </c>
      <c r="B206" s="645" t="s">
        <v>458</v>
      </c>
      <c r="C206" s="644" t="s">
        <v>125</v>
      </c>
      <c r="D206" s="663" t="s">
        <v>126</v>
      </c>
      <c r="E206" s="664" t="s">
        <v>169</v>
      </c>
      <c r="F206" s="664" t="s">
        <v>169</v>
      </c>
      <c r="G206" s="665" t="s">
        <v>13</v>
      </c>
      <c r="I206" s="711"/>
      <c r="J206" s="711"/>
      <c r="K206" s="713"/>
      <c r="L206" s="714"/>
      <c r="M206" s="720"/>
      <c r="N206" s="715"/>
      <c r="O206" s="716"/>
      <c r="P206" s="739"/>
    </row>
    <row r="207" spans="1:16" ht="18.75" customHeight="1" x14ac:dyDescent="0.25">
      <c r="A207" s="649">
        <v>1</v>
      </c>
      <c r="B207" s="750" t="s">
        <v>91</v>
      </c>
      <c r="C207" s="685" t="s">
        <v>59</v>
      </c>
      <c r="D207" s="651">
        <v>120</v>
      </c>
      <c r="E207" s="687">
        <v>217.6</v>
      </c>
      <c r="F207" s="600"/>
      <c r="G207" s="690">
        <f t="shared" ref="G207" si="13">+D207*F207</f>
        <v>0</v>
      </c>
      <c r="H207" s="626"/>
      <c r="I207" s="726"/>
      <c r="J207" s="727"/>
      <c r="K207" s="711"/>
      <c r="L207" s="719"/>
      <c r="M207" s="728"/>
      <c r="N207" s="740"/>
      <c r="O207" s="716"/>
      <c r="P207" s="721"/>
    </row>
    <row r="208" spans="1:16" ht="18.75" x14ac:dyDescent="0.3">
      <c r="A208" s="650"/>
      <c r="B208" s="645" t="s">
        <v>456</v>
      </c>
      <c r="C208" s="673"/>
      <c r="D208" s="674"/>
      <c r="E208" s="675"/>
      <c r="F208" s="702"/>
      <c r="G208" s="754">
        <f>SUM(G207)</f>
        <v>0</v>
      </c>
      <c r="H208" s="626"/>
      <c r="I208" s="726"/>
      <c r="J208" s="711"/>
      <c r="K208" s="713"/>
      <c r="L208" s="713"/>
      <c r="M208" s="713"/>
      <c r="N208" s="713"/>
      <c r="O208" s="713"/>
      <c r="P208" s="721"/>
    </row>
    <row r="209" spans="1:16" ht="18.75" x14ac:dyDescent="0.3">
      <c r="A209" s="638"/>
      <c r="B209" s="696"/>
      <c r="C209" s="697"/>
      <c r="D209" s="680"/>
      <c r="E209" s="682"/>
      <c r="F209" s="682"/>
      <c r="G209" s="693"/>
      <c r="H209" s="626"/>
      <c r="I209" s="726"/>
      <c r="J209" s="727"/>
      <c r="K209" s="711"/>
      <c r="L209" s="719"/>
      <c r="M209" s="719"/>
      <c r="N209" s="742"/>
      <c r="O209" s="716"/>
      <c r="P209" s="721"/>
    </row>
    <row r="210" spans="1:16" ht="18.75" x14ac:dyDescent="0.3">
      <c r="A210" s="688" t="s">
        <v>478</v>
      </c>
      <c r="B210" s="645" t="s">
        <v>449</v>
      </c>
      <c r="C210" s="644" t="s">
        <v>125</v>
      </c>
      <c r="D210" s="663" t="s">
        <v>126</v>
      </c>
      <c r="E210" s="664" t="s">
        <v>169</v>
      </c>
      <c r="F210" s="664" t="s">
        <v>169</v>
      </c>
      <c r="G210" s="665" t="s">
        <v>13</v>
      </c>
      <c r="I210" s="711"/>
      <c r="J210" s="711"/>
      <c r="K210" s="713"/>
      <c r="L210" s="714"/>
      <c r="M210" s="714"/>
      <c r="N210" s="715"/>
      <c r="O210" s="716"/>
      <c r="P210" s="739"/>
    </row>
    <row r="211" spans="1:16" ht="18.75" x14ac:dyDescent="0.3">
      <c r="A211" s="649" t="s">
        <v>452</v>
      </c>
      <c r="B211" s="689" t="s">
        <v>450</v>
      </c>
      <c r="C211" s="685" t="s">
        <v>59</v>
      </c>
      <c r="D211" s="651">
        <f>D207*0.5</f>
        <v>60</v>
      </c>
      <c r="E211" s="687">
        <f>E207*0.1</f>
        <v>21.76</v>
      </c>
      <c r="F211" s="687">
        <f>0.1*F207</f>
        <v>0</v>
      </c>
      <c r="G211" s="690">
        <f t="shared" ref="G211:G212" si="14">+D211*F211</f>
        <v>0</v>
      </c>
      <c r="H211" s="626"/>
      <c r="I211" s="726"/>
      <c r="J211" s="711"/>
      <c r="K211" s="713"/>
      <c r="L211" s="714"/>
      <c r="M211" s="714"/>
      <c r="N211" s="715"/>
      <c r="O211" s="716"/>
      <c r="P211" s="717"/>
    </row>
    <row r="212" spans="1:16" ht="18.75" x14ac:dyDescent="0.3">
      <c r="A212" s="669" t="s">
        <v>453</v>
      </c>
      <c r="B212" s="689" t="s">
        <v>451</v>
      </c>
      <c r="C212" s="685" t="s">
        <v>59</v>
      </c>
      <c r="D212" s="651">
        <f>D207</f>
        <v>120</v>
      </c>
      <c r="E212" s="687">
        <f>E207*0.2</f>
        <v>43.52</v>
      </c>
      <c r="F212" s="687">
        <f>0.2*F207</f>
        <v>0</v>
      </c>
      <c r="G212" s="690">
        <f t="shared" si="14"/>
        <v>0</v>
      </c>
      <c r="H212" s="755"/>
      <c r="I212" s="745"/>
      <c r="J212" s="711"/>
      <c r="K212" s="713"/>
      <c r="L212" s="714"/>
      <c r="M212" s="714"/>
      <c r="N212" s="715"/>
      <c r="O212" s="716"/>
      <c r="P212" s="717"/>
    </row>
    <row r="213" spans="1:16" ht="18.75" x14ac:dyDescent="0.3">
      <c r="A213" s="650"/>
      <c r="B213" s="645" t="s">
        <v>457</v>
      </c>
      <c r="C213" s="673"/>
      <c r="D213" s="674"/>
      <c r="E213" s="675"/>
      <c r="F213" s="675"/>
      <c r="G213" s="691">
        <f>SUM(G211:G212)</f>
        <v>0</v>
      </c>
      <c r="I213" s="711"/>
      <c r="J213" s="711"/>
      <c r="K213" s="713"/>
      <c r="L213" s="713"/>
      <c r="M213" s="713"/>
      <c r="N213" s="713"/>
      <c r="O213" s="713"/>
      <c r="P213" s="717"/>
    </row>
    <row r="214" spans="1:16" ht="18.75" x14ac:dyDescent="0.3">
      <c r="A214" s="638"/>
      <c r="B214" s="696"/>
      <c r="C214" s="697"/>
      <c r="D214" s="694" t="s">
        <v>51</v>
      </c>
      <c r="E214" s="675"/>
      <c r="F214" s="675"/>
      <c r="G214" s="691">
        <f>+G208+G204+G213</f>
        <v>0</v>
      </c>
      <c r="I214" s="711"/>
      <c r="J214" s="711"/>
      <c r="K214" s="713"/>
      <c r="L214" s="714"/>
      <c r="M214" s="714"/>
      <c r="N214" s="714"/>
      <c r="O214" s="714"/>
      <c r="P214" s="717"/>
    </row>
    <row r="215" spans="1:16" ht="18.75" x14ac:dyDescent="0.3">
      <c r="A215" s="638"/>
      <c r="B215" s="696"/>
      <c r="C215" s="697"/>
      <c r="D215" s="680"/>
      <c r="E215" s="681"/>
      <c r="F215" s="681"/>
      <c r="G215" s="682"/>
    </row>
    <row r="216" spans="1:16" ht="18.75" x14ac:dyDescent="0.3">
      <c r="A216" s="638"/>
      <c r="B216" s="679" t="s">
        <v>480</v>
      </c>
      <c r="C216" s="679"/>
      <c r="D216" s="679"/>
      <c r="E216" s="679"/>
      <c r="F216" s="679"/>
      <c r="G216" s="679"/>
      <c r="I216" s="711"/>
      <c r="J216" s="712"/>
      <c r="K216" s="711"/>
      <c r="L216" s="719"/>
      <c r="M216" s="719"/>
      <c r="N216" s="742"/>
      <c r="O216" s="716"/>
      <c r="P216" s="721"/>
    </row>
    <row r="217" spans="1:16" ht="18.75" x14ac:dyDescent="0.3">
      <c r="A217" s="688" t="s">
        <v>478</v>
      </c>
      <c r="B217" s="645" t="s">
        <v>489</v>
      </c>
      <c r="C217" s="644" t="s">
        <v>125</v>
      </c>
      <c r="D217" s="663" t="s">
        <v>126</v>
      </c>
      <c r="E217" s="647" t="s">
        <v>169</v>
      </c>
      <c r="F217" s="647" t="s">
        <v>169</v>
      </c>
      <c r="G217" s="648" t="s">
        <v>13</v>
      </c>
      <c r="I217" s="711"/>
      <c r="J217" s="711"/>
      <c r="K217" s="711"/>
      <c r="L217" s="719"/>
      <c r="M217" s="720"/>
      <c r="N217" s="715"/>
      <c r="O217" s="716"/>
      <c r="P217" s="721"/>
    </row>
    <row r="218" spans="1:16" ht="18.75" x14ac:dyDescent="0.3">
      <c r="A218" s="649">
        <v>1</v>
      </c>
      <c r="B218" s="689" t="s">
        <v>66</v>
      </c>
      <c r="C218" s="685" t="s">
        <v>12</v>
      </c>
      <c r="D218" s="651">
        <v>40</v>
      </c>
      <c r="E218" s="687">
        <v>278.89999999999998</v>
      </c>
      <c r="F218" s="599"/>
      <c r="G218" s="690">
        <f>+D218*F218</f>
        <v>0</v>
      </c>
      <c r="I218" s="726"/>
      <c r="J218" s="727"/>
      <c r="K218" s="711"/>
      <c r="L218" s="719"/>
      <c r="M218" s="756"/>
      <c r="N218" s="715"/>
      <c r="O218" s="716"/>
      <c r="P218" s="721"/>
    </row>
    <row r="219" spans="1:16" ht="18.75" x14ac:dyDescent="0.3">
      <c r="A219" s="649">
        <v>2</v>
      </c>
      <c r="B219" s="689" t="s">
        <v>82</v>
      </c>
      <c r="C219" s="685" t="s">
        <v>12</v>
      </c>
      <c r="D219" s="651">
        <v>40</v>
      </c>
      <c r="E219" s="687">
        <v>169.2</v>
      </c>
      <c r="F219" s="599"/>
      <c r="G219" s="690">
        <f t="shared" ref="G219:G228" si="15">+D219*F219</f>
        <v>0</v>
      </c>
      <c r="I219" s="726"/>
      <c r="J219" s="727"/>
      <c r="K219" s="711"/>
      <c r="L219" s="719"/>
      <c r="M219" s="756"/>
      <c r="N219" s="715"/>
      <c r="O219" s="716"/>
      <c r="P219" s="721"/>
    </row>
    <row r="220" spans="1:16" ht="18.75" x14ac:dyDescent="0.3">
      <c r="A220" s="649">
        <v>3</v>
      </c>
      <c r="B220" s="689" t="s">
        <v>54</v>
      </c>
      <c r="C220" s="685" t="s">
        <v>12</v>
      </c>
      <c r="D220" s="651">
        <v>70</v>
      </c>
      <c r="E220" s="687">
        <v>20.84</v>
      </c>
      <c r="F220" s="599"/>
      <c r="G220" s="690">
        <f t="shared" si="15"/>
        <v>0</v>
      </c>
      <c r="I220" s="726"/>
      <c r="J220" s="727"/>
      <c r="K220" s="711"/>
      <c r="L220" s="719"/>
      <c r="M220" s="756"/>
      <c r="N220" s="715"/>
      <c r="O220" s="716"/>
      <c r="P220" s="721"/>
    </row>
    <row r="221" spans="1:16" ht="18.75" x14ac:dyDescent="0.3">
      <c r="A221" s="649">
        <v>4</v>
      </c>
      <c r="B221" s="695" t="s">
        <v>270</v>
      </c>
      <c r="C221" s="685" t="s">
        <v>12</v>
      </c>
      <c r="D221" s="651">
        <v>30</v>
      </c>
      <c r="E221" s="687">
        <v>99.85</v>
      </c>
      <c r="F221" s="599"/>
      <c r="G221" s="690">
        <f t="shared" si="15"/>
        <v>0</v>
      </c>
      <c r="I221" s="726"/>
      <c r="J221" s="727"/>
      <c r="K221" s="711"/>
      <c r="L221" s="719"/>
      <c r="M221" s="756"/>
      <c r="N221" s="715"/>
      <c r="O221" s="716"/>
      <c r="P221" s="721"/>
    </row>
    <row r="222" spans="1:16" ht="18.75" x14ac:dyDescent="0.3">
      <c r="A222" s="649">
        <v>5</v>
      </c>
      <c r="B222" s="689" t="s">
        <v>94</v>
      </c>
      <c r="C222" s="685" t="s">
        <v>12</v>
      </c>
      <c r="D222" s="651">
        <v>30</v>
      </c>
      <c r="E222" s="687">
        <v>87.35</v>
      </c>
      <c r="F222" s="599"/>
      <c r="G222" s="690">
        <f t="shared" si="15"/>
        <v>0</v>
      </c>
      <c r="I222" s="726"/>
      <c r="J222" s="727"/>
      <c r="K222" s="711"/>
      <c r="L222" s="719"/>
      <c r="M222" s="756"/>
      <c r="N222" s="715"/>
      <c r="O222" s="716"/>
      <c r="P222" s="721"/>
    </row>
    <row r="223" spans="1:16" ht="18.75" x14ac:dyDescent="0.3">
      <c r="A223" s="649">
        <v>6</v>
      </c>
      <c r="B223" s="689" t="s">
        <v>459</v>
      </c>
      <c r="C223" s="685" t="s">
        <v>12</v>
      </c>
      <c r="D223" s="651">
        <v>30</v>
      </c>
      <c r="E223" s="687">
        <v>6.5</v>
      </c>
      <c r="F223" s="599"/>
      <c r="G223" s="690">
        <f t="shared" si="15"/>
        <v>0</v>
      </c>
      <c r="I223" s="726"/>
      <c r="J223" s="727"/>
      <c r="K223" s="711"/>
      <c r="L223" s="719"/>
      <c r="M223" s="756"/>
      <c r="N223" s="715"/>
      <c r="O223" s="716"/>
      <c r="P223" s="721"/>
    </row>
    <row r="224" spans="1:16" ht="18.75" x14ac:dyDescent="0.3">
      <c r="A224" s="649">
        <v>7</v>
      </c>
      <c r="B224" s="689" t="s">
        <v>493</v>
      </c>
      <c r="C224" s="685" t="s">
        <v>12</v>
      </c>
      <c r="D224" s="651">
        <v>10</v>
      </c>
      <c r="E224" s="687">
        <v>60</v>
      </c>
      <c r="F224" s="599"/>
      <c r="G224" s="690">
        <f t="shared" si="15"/>
        <v>0</v>
      </c>
      <c r="I224" s="726"/>
      <c r="J224" s="727"/>
      <c r="K224" s="711"/>
      <c r="L224" s="719"/>
      <c r="M224" s="756"/>
      <c r="N224" s="715"/>
      <c r="O224" s="716"/>
      <c r="P224" s="721"/>
    </row>
    <row r="225" spans="1:16" ht="18.75" x14ac:dyDescent="0.3">
      <c r="A225" s="649">
        <v>8</v>
      </c>
      <c r="B225" s="689" t="s">
        <v>111</v>
      </c>
      <c r="C225" s="685" t="s">
        <v>12</v>
      </c>
      <c r="D225" s="651">
        <v>130</v>
      </c>
      <c r="E225" s="687">
        <v>1.65</v>
      </c>
      <c r="F225" s="599"/>
      <c r="G225" s="690">
        <f t="shared" si="15"/>
        <v>0</v>
      </c>
      <c r="I225" s="726"/>
      <c r="J225" s="727"/>
      <c r="K225" s="711"/>
      <c r="L225" s="719"/>
      <c r="M225" s="756"/>
      <c r="N225" s="715"/>
      <c r="O225" s="716"/>
      <c r="P225" s="721"/>
    </row>
    <row r="226" spans="1:16" ht="18.75" x14ac:dyDescent="0.3">
      <c r="A226" s="649">
        <v>9</v>
      </c>
      <c r="B226" s="689" t="s">
        <v>112</v>
      </c>
      <c r="C226" s="685" t="s">
        <v>12</v>
      </c>
      <c r="D226" s="651">
        <v>170</v>
      </c>
      <c r="E226" s="687">
        <v>0.88</v>
      </c>
      <c r="F226" s="599"/>
      <c r="G226" s="690">
        <f t="shared" si="15"/>
        <v>0</v>
      </c>
      <c r="I226" s="726"/>
      <c r="J226" s="727"/>
      <c r="K226" s="711"/>
      <c r="L226" s="719"/>
      <c r="M226" s="756"/>
      <c r="N226" s="715"/>
      <c r="O226" s="716"/>
      <c r="P226" s="721"/>
    </row>
    <row r="227" spans="1:16" ht="18.75" x14ac:dyDescent="0.3">
      <c r="A227" s="649">
        <v>10</v>
      </c>
      <c r="B227" s="689" t="s">
        <v>114</v>
      </c>
      <c r="C227" s="685" t="s">
        <v>12</v>
      </c>
      <c r="D227" s="651">
        <v>70</v>
      </c>
      <c r="E227" s="687">
        <v>1.24</v>
      </c>
      <c r="F227" s="599"/>
      <c r="G227" s="690">
        <f t="shared" si="15"/>
        <v>0</v>
      </c>
      <c r="I227" s="726"/>
      <c r="J227" s="727"/>
      <c r="K227" s="711"/>
      <c r="L227" s="719"/>
      <c r="M227" s="756"/>
      <c r="N227" s="715"/>
      <c r="O227" s="716"/>
      <c r="P227" s="721"/>
    </row>
    <row r="228" spans="1:16" ht="18.75" x14ac:dyDescent="0.3">
      <c r="A228" s="649">
        <v>11</v>
      </c>
      <c r="B228" s="689" t="s">
        <v>115</v>
      </c>
      <c r="C228" s="685" t="s">
        <v>12</v>
      </c>
      <c r="D228" s="651">
        <v>130</v>
      </c>
      <c r="E228" s="687">
        <v>1.24</v>
      </c>
      <c r="F228" s="599"/>
      <c r="G228" s="690">
        <f t="shared" si="15"/>
        <v>0</v>
      </c>
      <c r="I228" s="726"/>
      <c r="J228" s="727"/>
      <c r="K228" s="711"/>
      <c r="L228" s="719"/>
      <c r="M228" s="756"/>
      <c r="N228" s="715"/>
      <c r="O228" s="716"/>
      <c r="P228" s="721"/>
    </row>
    <row r="229" spans="1:16" ht="18.75" x14ac:dyDescent="0.3">
      <c r="A229" s="650"/>
      <c r="B229" s="645" t="s">
        <v>58</v>
      </c>
      <c r="C229" s="673"/>
      <c r="D229" s="674"/>
      <c r="E229" s="675"/>
      <c r="F229" s="675"/>
      <c r="G229" s="691">
        <f>SUM(G218:G228)</f>
        <v>0</v>
      </c>
      <c r="I229" s="726"/>
      <c r="J229" s="727"/>
      <c r="K229" s="711"/>
      <c r="L229" s="719"/>
      <c r="M229" s="756"/>
      <c r="N229" s="715"/>
      <c r="O229" s="716"/>
      <c r="P229" s="721"/>
    </row>
    <row r="230" spans="1:16" ht="18.75" x14ac:dyDescent="0.3">
      <c r="A230" s="638"/>
      <c r="B230" s="683"/>
      <c r="C230" s="684"/>
      <c r="D230" s="692"/>
      <c r="E230" s="682"/>
      <c r="F230" s="682"/>
      <c r="G230" s="693"/>
      <c r="I230" s="711"/>
      <c r="J230" s="711"/>
      <c r="K230" s="713"/>
      <c r="L230" s="713"/>
      <c r="M230" s="713"/>
      <c r="N230" s="713"/>
      <c r="O230" s="713"/>
      <c r="P230" s="717"/>
    </row>
    <row r="231" spans="1:16" ht="18.75" x14ac:dyDescent="0.3">
      <c r="A231" s="688" t="s">
        <v>478</v>
      </c>
      <c r="B231" s="645" t="s">
        <v>458</v>
      </c>
      <c r="C231" s="644" t="s">
        <v>125</v>
      </c>
      <c r="D231" s="663" t="s">
        <v>126</v>
      </c>
      <c r="E231" s="664" t="s">
        <v>169</v>
      </c>
      <c r="F231" s="664" t="s">
        <v>169</v>
      </c>
      <c r="G231" s="665" t="s">
        <v>13</v>
      </c>
      <c r="J231" s="4"/>
      <c r="K231" s="88"/>
      <c r="L231" s="68"/>
      <c r="M231" s="68"/>
      <c r="N231" s="738"/>
      <c r="O231" s="636"/>
      <c r="P231" s="16"/>
    </row>
    <row r="232" spans="1:16" ht="18.75" x14ac:dyDescent="0.3">
      <c r="A232" s="649">
        <v>1</v>
      </c>
      <c r="B232" s="695" t="s">
        <v>469</v>
      </c>
      <c r="C232" s="685" t="s">
        <v>59</v>
      </c>
      <c r="D232" s="651">
        <v>120</v>
      </c>
      <c r="E232" s="687">
        <v>184.4</v>
      </c>
      <c r="F232" s="599"/>
      <c r="G232" s="690">
        <f t="shared" ref="G232:G233" si="16">+D232*F232</f>
        <v>0</v>
      </c>
      <c r="J232" s="4"/>
      <c r="K232" s="88"/>
      <c r="L232" s="68"/>
      <c r="M232" s="68"/>
      <c r="N232" s="738"/>
      <c r="O232" s="636"/>
      <c r="P232" s="16"/>
    </row>
    <row r="233" spans="1:16" ht="18.75" x14ac:dyDescent="0.3">
      <c r="A233" s="649">
        <v>2</v>
      </c>
      <c r="B233" s="695" t="s">
        <v>470</v>
      </c>
      <c r="C233" s="685" t="s">
        <v>59</v>
      </c>
      <c r="D233" s="651">
        <v>140</v>
      </c>
      <c r="E233" s="687">
        <v>217.85</v>
      </c>
      <c r="F233" s="599"/>
      <c r="G233" s="690">
        <f t="shared" si="16"/>
        <v>0</v>
      </c>
      <c r="I233" s="711"/>
      <c r="J233" s="711"/>
      <c r="K233" s="713"/>
      <c r="L233" s="714"/>
      <c r="M233" s="720"/>
      <c r="N233" s="715"/>
      <c r="O233" s="716"/>
      <c r="P233" s="739"/>
    </row>
    <row r="234" spans="1:16" ht="18.75" x14ac:dyDescent="0.3">
      <c r="A234" s="649"/>
      <c r="B234" s="645" t="s">
        <v>456</v>
      </c>
      <c r="C234" s="673"/>
      <c r="D234" s="674"/>
      <c r="E234" s="675"/>
      <c r="F234" s="675"/>
      <c r="G234" s="691">
        <f>SUM(G232:G233)</f>
        <v>0</v>
      </c>
      <c r="I234" s="726"/>
      <c r="J234" s="727"/>
      <c r="K234" s="711"/>
      <c r="L234" s="719"/>
      <c r="M234" s="728"/>
      <c r="N234" s="740"/>
      <c r="O234" s="716"/>
      <c r="P234" s="721"/>
    </row>
    <row r="235" spans="1:16" ht="18.75" x14ac:dyDescent="0.3">
      <c r="A235" s="638"/>
      <c r="B235" s="696"/>
      <c r="C235" s="697"/>
      <c r="D235" s="692"/>
      <c r="E235" s="682"/>
      <c r="F235" s="682"/>
      <c r="G235" s="693"/>
      <c r="I235" s="726"/>
      <c r="J235" s="727"/>
      <c r="K235" s="711"/>
      <c r="L235" s="719"/>
      <c r="M235" s="728"/>
      <c r="N235" s="740"/>
      <c r="O235" s="716"/>
      <c r="P235" s="721"/>
    </row>
    <row r="236" spans="1:16" ht="18.75" x14ac:dyDescent="0.3">
      <c r="A236" s="688" t="s">
        <v>478</v>
      </c>
      <c r="B236" s="645" t="s">
        <v>449</v>
      </c>
      <c r="C236" s="644" t="s">
        <v>125</v>
      </c>
      <c r="D236" s="663" t="s">
        <v>126</v>
      </c>
      <c r="E236" s="664" t="s">
        <v>169</v>
      </c>
      <c r="F236" s="664" t="s">
        <v>169</v>
      </c>
      <c r="G236" s="665" t="s">
        <v>13</v>
      </c>
      <c r="I236" s="726"/>
      <c r="J236" s="711"/>
      <c r="K236" s="713"/>
      <c r="L236" s="713"/>
      <c r="M236" s="713"/>
      <c r="N236" s="713"/>
      <c r="O236" s="713"/>
      <c r="P236" s="721"/>
    </row>
    <row r="237" spans="1:16" ht="18.75" x14ac:dyDescent="0.3">
      <c r="A237" s="649" t="s">
        <v>452</v>
      </c>
      <c r="B237" s="689" t="s">
        <v>450</v>
      </c>
      <c r="C237" s="685" t="s">
        <v>59</v>
      </c>
      <c r="D237" s="651">
        <f>D232*0.5</f>
        <v>60</v>
      </c>
      <c r="E237" s="687">
        <f>E232*0.1</f>
        <v>18.440000000000001</v>
      </c>
      <c r="F237" s="687">
        <f>0.1*F232</f>
        <v>0</v>
      </c>
      <c r="G237" s="690">
        <f t="shared" ref="G237:G240" si="17">+D237*F237</f>
        <v>0</v>
      </c>
      <c r="K237" s="92"/>
      <c r="L237" s="68"/>
      <c r="M237" s="68"/>
      <c r="N237" s="738"/>
      <c r="O237" s="636"/>
      <c r="P237" s="16"/>
    </row>
    <row r="238" spans="1:16" ht="18.75" x14ac:dyDescent="0.3">
      <c r="A238" s="669" t="s">
        <v>453</v>
      </c>
      <c r="B238" s="689" t="s">
        <v>451</v>
      </c>
      <c r="C238" s="685" t="s">
        <v>59</v>
      </c>
      <c r="D238" s="651">
        <f>D232</f>
        <v>120</v>
      </c>
      <c r="E238" s="687">
        <f>E232*0.2</f>
        <v>36.880000000000003</v>
      </c>
      <c r="F238" s="687">
        <f>0.2*F232</f>
        <v>0</v>
      </c>
      <c r="G238" s="690">
        <f t="shared" si="17"/>
        <v>0</v>
      </c>
      <c r="I238" s="711"/>
      <c r="J238" s="711"/>
      <c r="K238" s="713"/>
      <c r="L238" s="714"/>
      <c r="M238" s="714"/>
      <c r="N238" s="715"/>
      <c r="O238" s="716"/>
      <c r="P238" s="739"/>
    </row>
    <row r="239" spans="1:16" ht="18.75" x14ac:dyDescent="0.3">
      <c r="A239" s="649" t="s">
        <v>454</v>
      </c>
      <c r="B239" s="689" t="s">
        <v>450</v>
      </c>
      <c r="C239" s="685" t="s">
        <v>59</v>
      </c>
      <c r="D239" s="651">
        <f>D233*0.5</f>
        <v>70</v>
      </c>
      <c r="E239" s="687">
        <f>E233*0.1</f>
        <v>21.785</v>
      </c>
      <c r="F239" s="687">
        <f>0.1*F233</f>
        <v>0</v>
      </c>
      <c r="G239" s="690">
        <f t="shared" si="17"/>
        <v>0</v>
      </c>
      <c r="I239" s="711"/>
      <c r="J239" s="711"/>
      <c r="K239" s="713"/>
      <c r="L239" s="714"/>
      <c r="M239" s="714"/>
      <c r="N239" s="715"/>
      <c r="O239" s="716"/>
      <c r="P239" s="739"/>
    </row>
    <row r="240" spans="1:16" ht="18.75" x14ac:dyDescent="0.3">
      <c r="A240" s="669" t="s">
        <v>455</v>
      </c>
      <c r="B240" s="689" t="s">
        <v>451</v>
      </c>
      <c r="C240" s="685" t="s">
        <v>59</v>
      </c>
      <c r="D240" s="651">
        <f>D233</f>
        <v>140</v>
      </c>
      <c r="E240" s="687">
        <f>E233*0.2</f>
        <v>43.57</v>
      </c>
      <c r="F240" s="687">
        <f>0.2*F233</f>
        <v>0</v>
      </c>
      <c r="G240" s="690">
        <f t="shared" si="17"/>
        <v>0</v>
      </c>
      <c r="I240" s="711"/>
      <c r="J240" s="711"/>
      <c r="K240" s="713"/>
      <c r="L240" s="714"/>
      <c r="M240" s="714"/>
      <c r="N240" s="715"/>
      <c r="O240" s="716"/>
      <c r="P240" s="739"/>
    </row>
    <row r="241" spans="1:16" ht="18.75" x14ac:dyDescent="0.3">
      <c r="A241" s="650"/>
      <c r="B241" s="645" t="s">
        <v>457</v>
      </c>
      <c r="C241" s="673"/>
      <c r="D241" s="674"/>
      <c r="E241" s="675"/>
      <c r="F241" s="675"/>
      <c r="G241" s="691">
        <f>SUM(G237:G240)</f>
        <v>0</v>
      </c>
      <c r="I241" s="726"/>
      <c r="J241" s="711"/>
      <c r="K241" s="713"/>
      <c r="L241" s="714"/>
      <c r="M241" s="714"/>
      <c r="N241" s="715"/>
      <c r="O241" s="716"/>
      <c r="P241" s="717"/>
    </row>
    <row r="242" spans="1:16" ht="18.75" x14ac:dyDescent="0.3">
      <c r="A242" s="638"/>
      <c r="B242" s="696"/>
      <c r="C242" s="697"/>
      <c r="D242" s="694" t="s">
        <v>51</v>
      </c>
      <c r="E242" s="675"/>
      <c r="F242" s="675"/>
      <c r="G242" s="691">
        <f>+G229+G234+G241</f>
        <v>0</v>
      </c>
      <c r="I242" s="745"/>
      <c r="J242" s="711"/>
      <c r="K242" s="713"/>
      <c r="L242" s="714"/>
      <c r="M242" s="714"/>
      <c r="N242" s="715"/>
      <c r="O242" s="716"/>
      <c r="P242" s="717"/>
    </row>
    <row r="243" spans="1:16" ht="18.75" x14ac:dyDescent="0.3">
      <c r="A243" s="638"/>
      <c r="B243" s="696"/>
      <c r="C243" s="697"/>
      <c r="D243" s="680"/>
      <c r="E243" s="682"/>
      <c r="F243" s="682"/>
      <c r="G243" s="693"/>
      <c r="I243" s="726"/>
      <c r="J243" s="711"/>
      <c r="K243" s="713"/>
      <c r="L243" s="714"/>
      <c r="M243" s="714"/>
      <c r="N243" s="715"/>
      <c r="O243" s="716"/>
      <c r="P243" s="717"/>
    </row>
    <row r="244" spans="1:16" ht="18.75" x14ac:dyDescent="0.3">
      <c r="A244" s="638"/>
      <c r="B244" s="645" t="s">
        <v>99</v>
      </c>
      <c r="C244" s="673"/>
      <c r="D244" s="674"/>
      <c r="E244" s="675"/>
      <c r="F244" s="675"/>
      <c r="G244" s="691">
        <f>G242+G214+G190</f>
        <v>0</v>
      </c>
      <c r="I244" s="745"/>
      <c r="J244" s="711"/>
      <c r="K244" s="713"/>
      <c r="L244" s="714"/>
      <c r="M244" s="714"/>
      <c r="N244" s="715"/>
      <c r="O244" s="716"/>
      <c r="P244" s="717"/>
    </row>
    <row r="245" spans="1:16" ht="18.75" x14ac:dyDescent="0.3">
      <c r="A245" s="638"/>
      <c r="B245" s="683"/>
      <c r="C245" s="684"/>
      <c r="D245" s="684"/>
      <c r="E245" s="684"/>
      <c r="F245" s="684"/>
      <c r="G245" s="682"/>
      <c r="I245" s="745"/>
      <c r="J245" s="711"/>
      <c r="K245" s="713"/>
      <c r="L245" s="714"/>
      <c r="M245" s="714"/>
      <c r="N245" s="715"/>
      <c r="O245" s="716"/>
      <c r="P245" s="717"/>
    </row>
    <row r="246" spans="1:16" ht="18.75" x14ac:dyDescent="0.3">
      <c r="A246" s="638"/>
      <c r="B246" s="696"/>
      <c r="C246" s="697"/>
      <c r="D246" s="680"/>
      <c r="E246" s="681"/>
      <c r="F246" s="681"/>
      <c r="G246" s="682"/>
    </row>
    <row r="247" spans="1:16" ht="9" customHeight="1" x14ac:dyDescent="0.3">
      <c r="A247" s="638"/>
      <c r="B247" s="683"/>
      <c r="C247" s="684"/>
      <c r="D247" s="680"/>
      <c r="E247" s="681"/>
      <c r="F247" s="681"/>
      <c r="G247" s="682"/>
    </row>
    <row r="248" spans="1:16" ht="18.75" x14ac:dyDescent="0.3">
      <c r="A248" s="638"/>
      <c r="B248" s="645" t="s">
        <v>513</v>
      </c>
      <c r="C248" s="757"/>
      <c r="D248" s="680"/>
      <c r="E248" s="681"/>
      <c r="F248" s="681"/>
      <c r="G248" s="682"/>
    </row>
    <row r="249" spans="1:16" ht="18.75" x14ac:dyDescent="0.3">
      <c r="A249" s="638"/>
      <c r="B249" s="683"/>
      <c r="C249" s="684"/>
      <c r="D249" s="680"/>
      <c r="E249" s="681"/>
      <c r="F249" s="681"/>
      <c r="G249" s="682"/>
    </row>
    <row r="250" spans="1:16" ht="18.75" x14ac:dyDescent="0.3">
      <c r="A250" s="638"/>
      <c r="B250" s="758" t="s">
        <v>482</v>
      </c>
      <c r="C250" s="697"/>
      <c r="D250" s="692"/>
      <c r="E250" s="705"/>
      <c r="F250" s="705"/>
      <c r="G250" s="706"/>
    </row>
    <row r="251" spans="1:16" ht="18.75" x14ac:dyDescent="0.3">
      <c r="A251" s="688" t="s">
        <v>478</v>
      </c>
      <c r="B251" s="645" t="s">
        <v>489</v>
      </c>
      <c r="C251" s="644" t="s">
        <v>125</v>
      </c>
      <c r="D251" s="663" t="s">
        <v>126</v>
      </c>
      <c r="E251" s="647" t="s">
        <v>169</v>
      </c>
      <c r="F251" s="647" t="s">
        <v>169</v>
      </c>
      <c r="G251" s="648" t="s">
        <v>13</v>
      </c>
    </row>
    <row r="252" spans="1:16" ht="18.75" x14ac:dyDescent="0.3">
      <c r="A252" s="649">
        <v>1</v>
      </c>
      <c r="B252" s="689" t="s">
        <v>174</v>
      </c>
      <c r="C252" s="685" t="s">
        <v>12</v>
      </c>
      <c r="D252" s="651">
        <v>1600</v>
      </c>
      <c r="E252" s="687">
        <v>135</v>
      </c>
      <c r="F252" s="599"/>
      <c r="G252" s="690">
        <f>D252*F252</f>
        <v>0</v>
      </c>
    </row>
    <row r="253" spans="1:16" ht="18.75" x14ac:dyDescent="0.3">
      <c r="A253" s="649">
        <v>2</v>
      </c>
      <c r="B253" s="689" t="s">
        <v>177</v>
      </c>
      <c r="C253" s="685" t="s">
        <v>12</v>
      </c>
      <c r="D253" s="651">
        <v>900</v>
      </c>
      <c r="E253" s="687">
        <v>20</v>
      </c>
      <c r="F253" s="599"/>
      <c r="G253" s="690">
        <f t="shared" ref="G253:G260" si="18">D253*F253</f>
        <v>0</v>
      </c>
    </row>
    <row r="254" spans="1:16" ht="18.75" x14ac:dyDescent="0.3">
      <c r="A254" s="649">
        <v>3</v>
      </c>
      <c r="B254" s="689" t="s">
        <v>178</v>
      </c>
      <c r="C254" s="685" t="s">
        <v>12</v>
      </c>
      <c r="D254" s="651">
        <v>700</v>
      </c>
      <c r="E254" s="687">
        <v>20</v>
      </c>
      <c r="F254" s="599"/>
      <c r="G254" s="690">
        <f t="shared" si="18"/>
        <v>0</v>
      </c>
    </row>
    <row r="255" spans="1:16" ht="18.75" x14ac:dyDescent="0.3">
      <c r="A255" s="649">
        <v>4</v>
      </c>
      <c r="B255" s="689" t="s">
        <v>179</v>
      </c>
      <c r="C255" s="685" t="s">
        <v>12</v>
      </c>
      <c r="D255" s="651">
        <v>100</v>
      </c>
      <c r="E255" s="687">
        <v>4</v>
      </c>
      <c r="F255" s="599"/>
      <c r="G255" s="690">
        <f t="shared" si="18"/>
        <v>0</v>
      </c>
    </row>
    <row r="256" spans="1:16" ht="18.75" x14ac:dyDescent="0.3">
      <c r="A256" s="649">
        <v>5</v>
      </c>
      <c r="B256" s="689" t="s">
        <v>180</v>
      </c>
      <c r="C256" s="685" t="s">
        <v>12</v>
      </c>
      <c r="D256" s="651">
        <v>1200</v>
      </c>
      <c r="E256" s="687">
        <v>35.700000000000003</v>
      </c>
      <c r="F256" s="599"/>
      <c r="G256" s="690">
        <f t="shared" si="18"/>
        <v>0</v>
      </c>
    </row>
    <row r="257" spans="1:7" ht="18.75" x14ac:dyDescent="0.3">
      <c r="A257" s="649">
        <v>6</v>
      </c>
      <c r="B257" s="689" t="s">
        <v>510</v>
      </c>
      <c r="C257" s="685" t="s">
        <v>12</v>
      </c>
      <c r="D257" s="651">
        <v>400</v>
      </c>
      <c r="E257" s="687"/>
      <c r="F257" s="599"/>
      <c r="G257" s="690">
        <f t="shared" si="18"/>
        <v>0</v>
      </c>
    </row>
    <row r="258" spans="1:7" ht="18.75" x14ac:dyDescent="0.3">
      <c r="A258" s="649">
        <v>7</v>
      </c>
      <c r="B258" s="689" t="s">
        <v>215</v>
      </c>
      <c r="C258" s="685" t="s">
        <v>12</v>
      </c>
      <c r="D258" s="651">
        <v>5000</v>
      </c>
      <c r="E258" s="687">
        <v>1</v>
      </c>
      <c r="F258" s="599"/>
      <c r="G258" s="690">
        <f t="shared" si="18"/>
        <v>0</v>
      </c>
    </row>
    <row r="259" spans="1:7" ht="18.75" x14ac:dyDescent="0.3">
      <c r="A259" s="649">
        <v>8</v>
      </c>
      <c r="B259" s="689" t="s">
        <v>185</v>
      </c>
      <c r="C259" s="685" t="s">
        <v>12</v>
      </c>
      <c r="D259" s="651">
        <v>7000</v>
      </c>
      <c r="E259" s="687">
        <v>2.5</v>
      </c>
      <c r="F259" s="599"/>
      <c r="G259" s="690">
        <f t="shared" si="18"/>
        <v>0</v>
      </c>
    </row>
    <row r="260" spans="1:7" ht="18.75" x14ac:dyDescent="0.3">
      <c r="A260" s="649">
        <v>9</v>
      </c>
      <c r="B260" s="689" t="s">
        <v>186</v>
      </c>
      <c r="C260" s="685" t="s">
        <v>12</v>
      </c>
      <c r="D260" s="651">
        <v>4000</v>
      </c>
      <c r="E260" s="687">
        <v>1.1000000000000001</v>
      </c>
      <c r="F260" s="599"/>
      <c r="G260" s="690">
        <f t="shared" si="18"/>
        <v>0</v>
      </c>
    </row>
    <row r="261" spans="1:7" ht="18.75" x14ac:dyDescent="0.3">
      <c r="A261" s="650"/>
      <c r="B261" s="645" t="s">
        <v>58</v>
      </c>
      <c r="C261" s="673"/>
      <c r="D261" s="674"/>
      <c r="E261" s="675"/>
      <c r="F261" s="675"/>
      <c r="G261" s="691">
        <f>SUM(G252:G260)</f>
        <v>0</v>
      </c>
    </row>
    <row r="262" spans="1:7" ht="18.75" x14ac:dyDescent="0.3">
      <c r="A262" s="638"/>
      <c r="B262" s="683"/>
      <c r="C262" s="684"/>
      <c r="D262" s="692"/>
      <c r="E262" s="682"/>
      <c r="F262" s="682"/>
      <c r="G262" s="693"/>
    </row>
    <row r="263" spans="1:7" ht="18.75" x14ac:dyDescent="0.3">
      <c r="A263" s="688" t="s">
        <v>478</v>
      </c>
      <c r="B263" s="645" t="s">
        <v>187</v>
      </c>
      <c r="C263" s="644" t="s">
        <v>125</v>
      </c>
      <c r="D263" s="663" t="s">
        <v>126</v>
      </c>
      <c r="E263" s="664" t="s">
        <v>169</v>
      </c>
      <c r="F263" s="664" t="s">
        <v>169</v>
      </c>
      <c r="G263" s="665" t="s">
        <v>13</v>
      </c>
    </row>
    <row r="264" spans="1:7" ht="18.75" x14ac:dyDescent="0.3">
      <c r="A264" s="649">
        <v>1</v>
      </c>
      <c r="B264" s="689" t="s">
        <v>188</v>
      </c>
      <c r="C264" s="685" t="s">
        <v>59</v>
      </c>
      <c r="D264" s="651">
        <v>2500</v>
      </c>
      <c r="E264" s="687">
        <v>45</v>
      </c>
      <c r="F264" s="599"/>
      <c r="G264" s="690">
        <f t="shared" ref="G264" si="19">D264*F264</f>
        <v>0</v>
      </c>
    </row>
    <row r="265" spans="1:7" ht="16.5" customHeight="1" x14ac:dyDescent="0.3">
      <c r="A265" s="650"/>
      <c r="B265" s="645" t="s">
        <v>456</v>
      </c>
      <c r="C265" s="673"/>
      <c r="D265" s="674"/>
      <c r="E265" s="675"/>
      <c r="F265" s="675"/>
      <c r="G265" s="691">
        <f>SUM(G264)</f>
        <v>0</v>
      </c>
    </row>
    <row r="266" spans="1:7" ht="16.5" customHeight="1" x14ac:dyDescent="0.3">
      <c r="A266" s="638"/>
      <c r="B266" s="696"/>
      <c r="C266" s="697"/>
      <c r="D266" s="692"/>
      <c r="E266" s="682"/>
      <c r="F266" s="682"/>
      <c r="G266" s="693"/>
    </row>
    <row r="267" spans="1:7" ht="18.75" x14ac:dyDescent="0.3">
      <c r="A267" s="688" t="s">
        <v>478</v>
      </c>
      <c r="B267" s="645" t="s">
        <v>449</v>
      </c>
      <c r="C267" s="644" t="s">
        <v>125</v>
      </c>
      <c r="D267" s="663" t="s">
        <v>126</v>
      </c>
      <c r="E267" s="664" t="s">
        <v>169</v>
      </c>
      <c r="F267" s="664" t="s">
        <v>169</v>
      </c>
      <c r="G267" s="665" t="s">
        <v>13</v>
      </c>
    </row>
    <row r="268" spans="1:7" ht="18.75" x14ac:dyDescent="0.3">
      <c r="A268" s="649" t="s">
        <v>452</v>
      </c>
      <c r="B268" s="689" t="s">
        <v>450</v>
      </c>
      <c r="C268" s="685" t="s">
        <v>59</v>
      </c>
      <c r="D268" s="651">
        <f>D264*0.5</f>
        <v>1250</v>
      </c>
      <c r="E268" s="687">
        <f>E264*0.1</f>
        <v>4.5</v>
      </c>
      <c r="F268" s="687">
        <f>0.1*F264</f>
        <v>0</v>
      </c>
      <c r="G268" s="690">
        <f t="shared" ref="G268:G269" si="20">D268*F268</f>
        <v>0</v>
      </c>
    </row>
    <row r="269" spans="1:7" ht="18.75" x14ac:dyDescent="0.3">
      <c r="A269" s="669" t="s">
        <v>453</v>
      </c>
      <c r="B269" s="689" t="s">
        <v>451</v>
      </c>
      <c r="C269" s="685" t="s">
        <v>59</v>
      </c>
      <c r="D269" s="651">
        <f>D264</f>
        <v>2500</v>
      </c>
      <c r="E269" s="687">
        <f>E264*0.2</f>
        <v>9</v>
      </c>
      <c r="F269" s="687">
        <f>0.2*F264</f>
        <v>0</v>
      </c>
      <c r="G269" s="690">
        <f t="shared" si="20"/>
        <v>0</v>
      </c>
    </row>
    <row r="270" spans="1:7" ht="18.75" x14ac:dyDescent="0.3">
      <c r="A270" s="650"/>
      <c r="B270" s="645" t="s">
        <v>457</v>
      </c>
      <c r="C270" s="673"/>
      <c r="D270" s="674"/>
      <c r="E270" s="675"/>
      <c r="F270" s="675"/>
      <c r="G270" s="691">
        <f>SUM(G268:G269)</f>
        <v>0</v>
      </c>
    </row>
    <row r="271" spans="1:7" ht="18.75" x14ac:dyDescent="0.3">
      <c r="A271" s="638"/>
      <c r="B271" s="696"/>
      <c r="C271" s="697"/>
      <c r="D271" s="694" t="s">
        <v>51</v>
      </c>
      <c r="E271" s="675"/>
      <c r="F271" s="675"/>
      <c r="G271" s="691">
        <f>+G261+G265+G270</f>
        <v>0</v>
      </c>
    </row>
    <row r="272" spans="1:7" ht="18.75" x14ac:dyDescent="0.3">
      <c r="A272" s="638"/>
      <c r="B272" s="696"/>
      <c r="C272" s="697"/>
      <c r="D272" s="680"/>
      <c r="E272" s="680"/>
      <c r="F272" s="680"/>
      <c r="G272" s="682"/>
    </row>
    <row r="273" spans="1:7" ht="18.75" x14ac:dyDescent="0.3">
      <c r="A273" s="638"/>
      <c r="B273" s="645" t="s">
        <v>483</v>
      </c>
      <c r="C273" s="697"/>
      <c r="D273" s="680"/>
      <c r="E273" s="681"/>
      <c r="F273" s="681"/>
      <c r="G273" s="682"/>
    </row>
    <row r="274" spans="1:7" ht="18.75" x14ac:dyDescent="0.3">
      <c r="A274" s="688" t="s">
        <v>478</v>
      </c>
      <c r="B274" s="654" t="s">
        <v>490</v>
      </c>
      <c r="C274" s="644" t="s">
        <v>125</v>
      </c>
      <c r="D274" s="663" t="s">
        <v>126</v>
      </c>
      <c r="E274" s="647" t="s">
        <v>169</v>
      </c>
      <c r="F274" s="647" t="s">
        <v>169</v>
      </c>
      <c r="G274" s="648" t="s">
        <v>13</v>
      </c>
    </row>
    <row r="275" spans="1:7" ht="18.75" x14ac:dyDescent="0.3">
      <c r="A275" s="649">
        <v>1</v>
      </c>
      <c r="B275" s="650" t="s">
        <v>174</v>
      </c>
      <c r="C275" s="649" t="s">
        <v>12</v>
      </c>
      <c r="D275" s="666">
        <v>600</v>
      </c>
      <c r="E275" s="652">
        <v>135</v>
      </c>
      <c r="F275" s="598"/>
      <c r="G275" s="653">
        <f>D275*F275</f>
        <v>0</v>
      </c>
    </row>
    <row r="276" spans="1:7" ht="18.75" x14ac:dyDescent="0.3">
      <c r="A276" s="649">
        <v>2</v>
      </c>
      <c r="B276" s="650" t="s">
        <v>175</v>
      </c>
      <c r="C276" s="649" t="s">
        <v>12</v>
      </c>
      <c r="D276" s="666">
        <v>5</v>
      </c>
      <c r="E276" s="652">
        <v>150</v>
      </c>
      <c r="F276" s="598"/>
      <c r="G276" s="653">
        <f t="shared" ref="G276:G290" si="21">D276*F276</f>
        <v>0</v>
      </c>
    </row>
    <row r="277" spans="1:7" ht="18.75" x14ac:dyDescent="0.3">
      <c r="A277" s="649">
        <v>3</v>
      </c>
      <c r="B277" s="650" t="s">
        <v>176</v>
      </c>
      <c r="C277" s="649" t="s">
        <v>12</v>
      </c>
      <c r="D277" s="666">
        <v>5</v>
      </c>
      <c r="E277" s="652">
        <v>150</v>
      </c>
      <c r="F277" s="598"/>
      <c r="G277" s="653">
        <f t="shared" si="21"/>
        <v>0</v>
      </c>
    </row>
    <row r="278" spans="1:7" ht="18.75" x14ac:dyDescent="0.3">
      <c r="A278" s="649">
        <v>4</v>
      </c>
      <c r="B278" s="650" t="s">
        <v>190</v>
      </c>
      <c r="C278" s="649" t="s">
        <v>12</v>
      </c>
      <c r="D278" s="666">
        <v>500</v>
      </c>
      <c r="E278" s="652">
        <v>21</v>
      </c>
      <c r="F278" s="598"/>
      <c r="G278" s="653">
        <f t="shared" si="21"/>
        <v>0</v>
      </c>
    </row>
    <row r="279" spans="1:7" ht="18.75" x14ac:dyDescent="0.3">
      <c r="A279" s="649">
        <v>5</v>
      </c>
      <c r="B279" s="650" t="s">
        <v>191</v>
      </c>
      <c r="C279" s="649" t="s">
        <v>12</v>
      </c>
      <c r="D279" s="666">
        <v>700</v>
      </c>
      <c r="E279" s="652">
        <v>21</v>
      </c>
      <c r="F279" s="598"/>
      <c r="G279" s="653">
        <f t="shared" si="21"/>
        <v>0</v>
      </c>
    </row>
    <row r="280" spans="1:7" ht="18.75" x14ac:dyDescent="0.3">
      <c r="A280" s="649">
        <v>6</v>
      </c>
      <c r="B280" s="650" t="s">
        <v>192</v>
      </c>
      <c r="C280" s="649" t="s">
        <v>12</v>
      </c>
      <c r="D280" s="666">
        <v>6</v>
      </c>
      <c r="E280" s="652">
        <v>4</v>
      </c>
      <c r="F280" s="598"/>
      <c r="G280" s="653">
        <f t="shared" si="21"/>
        <v>0</v>
      </c>
    </row>
    <row r="281" spans="1:7" ht="18.75" x14ac:dyDescent="0.3">
      <c r="A281" s="649">
        <v>7</v>
      </c>
      <c r="B281" s="650" t="s">
        <v>193</v>
      </c>
      <c r="C281" s="649" t="s">
        <v>12</v>
      </c>
      <c r="D281" s="666">
        <v>400</v>
      </c>
      <c r="E281" s="652">
        <v>92</v>
      </c>
      <c r="F281" s="598"/>
      <c r="G281" s="653">
        <f t="shared" si="21"/>
        <v>0</v>
      </c>
    </row>
    <row r="282" spans="1:7" ht="18.75" x14ac:dyDescent="0.3">
      <c r="A282" s="649">
        <v>8</v>
      </c>
      <c r="B282" s="650" t="s">
        <v>194</v>
      </c>
      <c r="C282" s="649" t="s">
        <v>12</v>
      </c>
      <c r="D282" s="666">
        <v>15</v>
      </c>
      <c r="E282" s="652">
        <v>70</v>
      </c>
      <c r="F282" s="598"/>
      <c r="G282" s="653">
        <f t="shared" si="21"/>
        <v>0</v>
      </c>
    </row>
    <row r="283" spans="1:7" ht="18.75" x14ac:dyDescent="0.3">
      <c r="A283" s="649">
        <v>9</v>
      </c>
      <c r="B283" s="650" t="s">
        <v>195</v>
      </c>
      <c r="C283" s="649" t="s">
        <v>12</v>
      </c>
      <c r="D283" s="666">
        <v>15</v>
      </c>
      <c r="E283" s="652">
        <v>70</v>
      </c>
      <c r="F283" s="598"/>
      <c r="G283" s="653">
        <f t="shared" si="21"/>
        <v>0</v>
      </c>
    </row>
    <row r="284" spans="1:7" ht="18.75" x14ac:dyDescent="0.3">
      <c r="A284" s="649">
        <v>10</v>
      </c>
      <c r="B284" s="650" t="s">
        <v>196</v>
      </c>
      <c r="C284" s="649" t="s">
        <v>12</v>
      </c>
      <c r="D284" s="666">
        <v>900</v>
      </c>
      <c r="E284" s="652">
        <v>52</v>
      </c>
      <c r="F284" s="598"/>
      <c r="G284" s="653">
        <f t="shared" si="21"/>
        <v>0</v>
      </c>
    </row>
    <row r="285" spans="1:7" ht="18.75" x14ac:dyDescent="0.3">
      <c r="A285" s="649">
        <v>11</v>
      </c>
      <c r="B285" s="650" t="s">
        <v>511</v>
      </c>
      <c r="C285" s="649" t="s">
        <v>12</v>
      </c>
      <c r="D285" s="666">
        <v>300</v>
      </c>
      <c r="E285" s="652"/>
      <c r="F285" s="598"/>
      <c r="G285" s="653">
        <f t="shared" si="21"/>
        <v>0</v>
      </c>
    </row>
    <row r="286" spans="1:7" ht="18.75" x14ac:dyDescent="0.3">
      <c r="A286" s="649">
        <v>12</v>
      </c>
      <c r="B286" s="650" t="s">
        <v>215</v>
      </c>
      <c r="C286" s="649" t="s">
        <v>12</v>
      </c>
      <c r="D286" s="666">
        <v>4500</v>
      </c>
      <c r="E286" s="652">
        <v>1</v>
      </c>
      <c r="F286" s="598"/>
      <c r="G286" s="653">
        <f t="shared" si="21"/>
        <v>0</v>
      </c>
    </row>
    <row r="287" spans="1:7" ht="18.75" x14ac:dyDescent="0.3">
      <c r="A287" s="649">
        <v>13</v>
      </c>
      <c r="B287" s="650" t="s">
        <v>201</v>
      </c>
      <c r="C287" s="649" t="s">
        <v>12</v>
      </c>
      <c r="D287" s="666">
        <v>1200</v>
      </c>
      <c r="E287" s="652">
        <v>1</v>
      </c>
      <c r="F287" s="598"/>
      <c r="G287" s="653">
        <f t="shared" si="21"/>
        <v>0</v>
      </c>
    </row>
    <row r="288" spans="1:7" ht="18.75" x14ac:dyDescent="0.3">
      <c r="A288" s="649">
        <v>14</v>
      </c>
      <c r="B288" s="650" t="s">
        <v>186</v>
      </c>
      <c r="C288" s="649" t="s">
        <v>12</v>
      </c>
      <c r="D288" s="666">
        <v>2000</v>
      </c>
      <c r="E288" s="652">
        <v>1</v>
      </c>
      <c r="F288" s="598"/>
      <c r="G288" s="653">
        <f t="shared" si="21"/>
        <v>0</v>
      </c>
    </row>
    <row r="289" spans="1:7" ht="18.75" x14ac:dyDescent="0.3">
      <c r="A289" s="649">
        <v>15</v>
      </c>
      <c r="B289" s="650" t="s">
        <v>324</v>
      </c>
      <c r="C289" s="649" t="s">
        <v>12</v>
      </c>
      <c r="D289" s="666">
        <v>1000</v>
      </c>
      <c r="E289" s="652">
        <v>2.2999999999999998</v>
      </c>
      <c r="F289" s="598"/>
      <c r="G289" s="653">
        <f t="shared" si="21"/>
        <v>0</v>
      </c>
    </row>
    <row r="290" spans="1:7" ht="18.75" x14ac:dyDescent="0.3">
      <c r="A290" s="649">
        <v>16</v>
      </c>
      <c r="B290" s="650" t="s">
        <v>325</v>
      </c>
      <c r="C290" s="649" t="s">
        <v>12</v>
      </c>
      <c r="D290" s="666">
        <v>800</v>
      </c>
      <c r="E290" s="652">
        <v>2.5</v>
      </c>
      <c r="F290" s="598"/>
      <c r="G290" s="653">
        <f t="shared" si="21"/>
        <v>0</v>
      </c>
    </row>
    <row r="291" spans="1:7" ht="18.75" x14ac:dyDescent="0.3">
      <c r="A291" s="650"/>
      <c r="B291" s="654" t="s">
        <v>58</v>
      </c>
      <c r="C291" s="655"/>
      <c r="D291" s="656"/>
      <c r="E291" s="657"/>
      <c r="F291" s="657"/>
      <c r="G291" s="691">
        <f>SUM(G275:G290)</f>
        <v>0</v>
      </c>
    </row>
    <row r="292" spans="1:7" ht="18.75" x14ac:dyDescent="0.3">
      <c r="A292" s="638"/>
      <c r="B292" s="660"/>
      <c r="C292" s="661"/>
      <c r="D292" s="662"/>
      <c r="E292" s="759"/>
      <c r="F292" s="759"/>
      <c r="G292" s="659"/>
    </row>
    <row r="293" spans="1:7" ht="18.75" x14ac:dyDescent="0.3">
      <c r="A293" s="688" t="s">
        <v>478</v>
      </c>
      <c r="B293" s="654" t="s">
        <v>460</v>
      </c>
      <c r="C293" s="644" t="s">
        <v>125</v>
      </c>
      <c r="D293" s="663" t="s">
        <v>126</v>
      </c>
      <c r="E293" s="664" t="s">
        <v>169</v>
      </c>
      <c r="F293" s="664" t="s">
        <v>169</v>
      </c>
      <c r="G293" s="665" t="s">
        <v>13</v>
      </c>
    </row>
    <row r="294" spans="1:7" ht="18.75" x14ac:dyDescent="0.3">
      <c r="A294" s="649">
        <v>1</v>
      </c>
      <c r="B294" s="650" t="s">
        <v>202</v>
      </c>
      <c r="C294" s="649" t="s">
        <v>189</v>
      </c>
      <c r="D294" s="666">
        <v>1800</v>
      </c>
      <c r="E294" s="652">
        <v>95.5</v>
      </c>
      <c r="F294" s="598"/>
      <c r="G294" s="653">
        <f t="shared" ref="G294" si="22">D294*F294</f>
        <v>0</v>
      </c>
    </row>
    <row r="295" spans="1:7" ht="18.75" x14ac:dyDescent="0.3">
      <c r="A295" s="649"/>
      <c r="B295" s="654" t="s">
        <v>456</v>
      </c>
      <c r="C295" s="655"/>
      <c r="D295" s="656"/>
      <c r="E295" s="657"/>
      <c r="F295" s="657"/>
      <c r="G295" s="665">
        <f>SUM(G294)</f>
        <v>0</v>
      </c>
    </row>
    <row r="296" spans="1:7" ht="18.75" x14ac:dyDescent="0.3">
      <c r="A296" s="638"/>
      <c r="B296" s="638"/>
      <c r="C296" s="667"/>
      <c r="D296" s="662"/>
      <c r="E296" s="759"/>
      <c r="F296" s="759"/>
      <c r="G296" s="659"/>
    </row>
    <row r="297" spans="1:7" ht="18.75" x14ac:dyDescent="0.3">
      <c r="A297" s="688" t="s">
        <v>478</v>
      </c>
      <c r="B297" s="654" t="s">
        <v>449</v>
      </c>
      <c r="C297" s="644" t="s">
        <v>125</v>
      </c>
      <c r="D297" s="663" t="s">
        <v>126</v>
      </c>
      <c r="E297" s="664" t="s">
        <v>169</v>
      </c>
      <c r="F297" s="664" t="s">
        <v>169</v>
      </c>
      <c r="G297" s="665" t="s">
        <v>13</v>
      </c>
    </row>
    <row r="298" spans="1:7" ht="18.75" x14ac:dyDescent="0.3">
      <c r="A298" s="649" t="s">
        <v>452</v>
      </c>
      <c r="B298" s="650" t="s">
        <v>450</v>
      </c>
      <c r="C298" s="649" t="s">
        <v>59</v>
      </c>
      <c r="D298" s="666">
        <f>D294*0.5</f>
        <v>900</v>
      </c>
      <c r="E298" s="652">
        <f>E294*0.1</f>
        <v>9.5500000000000007</v>
      </c>
      <c r="F298" s="652">
        <f>0.1*F294</f>
        <v>0</v>
      </c>
      <c r="G298" s="653">
        <f t="shared" ref="G298:G299" si="23">D298*F298</f>
        <v>0</v>
      </c>
    </row>
    <row r="299" spans="1:7" ht="18.75" x14ac:dyDescent="0.3">
      <c r="A299" s="669" t="s">
        <v>453</v>
      </c>
      <c r="B299" s="650" t="s">
        <v>451</v>
      </c>
      <c r="C299" s="649" t="s">
        <v>59</v>
      </c>
      <c r="D299" s="666">
        <f>D294</f>
        <v>1800</v>
      </c>
      <c r="E299" s="652">
        <f>E294*0.2</f>
        <v>19.100000000000001</v>
      </c>
      <c r="F299" s="652">
        <f>0.2*F294</f>
        <v>0</v>
      </c>
      <c r="G299" s="653">
        <f t="shared" si="23"/>
        <v>0</v>
      </c>
    </row>
    <row r="300" spans="1:7" ht="18.75" x14ac:dyDescent="0.3">
      <c r="A300" s="650"/>
      <c r="B300" s="654" t="s">
        <v>457</v>
      </c>
      <c r="C300" s="655"/>
      <c r="D300" s="656"/>
      <c r="E300" s="657"/>
      <c r="F300" s="657"/>
      <c r="G300" s="665">
        <f>SUM(G298:G299)</f>
        <v>0</v>
      </c>
    </row>
    <row r="301" spans="1:7" ht="18.75" x14ac:dyDescent="0.3">
      <c r="A301" s="638"/>
      <c r="B301" s="638"/>
      <c r="C301" s="667"/>
      <c r="D301" s="663" t="s">
        <v>51</v>
      </c>
      <c r="E301" s="657"/>
      <c r="F301" s="657"/>
      <c r="G301" s="691">
        <f>+G291+G295+G300</f>
        <v>0</v>
      </c>
    </row>
    <row r="302" spans="1:7" ht="18.75" x14ac:dyDescent="0.3">
      <c r="A302" s="638"/>
      <c r="B302" s="638"/>
      <c r="C302" s="667"/>
      <c r="D302" s="760"/>
      <c r="E302" s="760"/>
      <c r="F302" s="760"/>
      <c r="G302" s="759"/>
    </row>
    <row r="303" spans="1:7" ht="18.75" x14ac:dyDescent="0.3">
      <c r="A303" s="638"/>
      <c r="B303" s="758" t="s">
        <v>484</v>
      </c>
      <c r="C303" s="697"/>
      <c r="D303" s="692"/>
      <c r="E303" s="705"/>
      <c r="F303" s="705"/>
      <c r="G303" s="706"/>
    </row>
    <row r="304" spans="1:7" ht="18.75" x14ac:dyDescent="0.3">
      <c r="A304" s="688" t="s">
        <v>478</v>
      </c>
      <c r="B304" s="645" t="s">
        <v>490</v>
      </c>
      <c r="C304" s="644" t="s">
        <v>125</v>
      </c>
      <c r="D304" s="663" t="s">
        <v>126</v>
      </c>
      <c r="E304" s="647" t="s">
        <v>169</v>
      </c>
      <c r="F304" s="647" t="s">
        <v>169</v>
      </c>
      <c r="G304" s="648" t="s">
        <v>13</v>
      </c>
    </row>
    <row r="305" spans="1:7" ht="18.75" x14ac:dyDescent="0.3">
      <c r="A305" s="649">
        <v>1</v>
      </c>
      <c r="B305" s="689" t="s">
        <v>174</v>
      </c>
      <c r="C305" s="685" t="s">
        <v>12</v>
      </c>
      <c r="D305" s="651">
        <v>150</v>
      </c>
      <c r="E305" s="687">
        <v>135</v>
      </c>
      <c r="F305" s="599"/>
      <c r="G305" s="690">
        <f>D305*F305</f>
        <v>0</v>
      </c>
    </row>
    <row r="306" spans="1:7" ht="18.75" x14ac:dyDescent="0.3">
      <c r="A306" s="649">
        <v>2</v>
      </c>
      <c r="B306" s="695" t="s">
        <v>203</v>
      </c>
      <c r="C306" s="685" t="s">
        <v>12</v>
      </c>
      <c r="D306" s="651">
        <v>5</v>
      </c>
      <c r="E306" s="687">
        <v>150</v>
      </c>
      <c r="F306" s="599"/>
      <c r="G306" s="690">
        <f t="shared" ref="G306:G320" si="24">D306*F306</f>
        <v>0</v>
      </c>
    </row>
    <row r="307" spans="1:7" ht="18.75" x14ac:dyDescent="0.3">
      <c r="A307" s="649">
        <v>3</v>
      </c>
      <c r="B307" s="695" t="s">
        <v>204</v>
      </c>
      <c r="C307" s="685" t="s">
        <v>12</v>
      </c>
      <c r="D307" s="651">
        <v>5</v>
      </c>
      <c r="E307" s="687">
        <v>150</v>
      </c>
      <c r="F307" s="599"/>
      <c r="G307" s="690">
        <f t="shared" si="24"/>
        <v>0</v>
      </c>
    </row>
    <row r="308" spans="1:7" ht="18.75" x14ac:dyDescent="0.3">
      <c r="A308" s="649">
        <v>4</v>
      </c>
      <c r="B308" s="695" t="s">
        <v>205</v>
      </c>
      <c r="C308" s="685" t="s">
        <v>12</v>
      </c>
      <c r="D308" s="651">
        <v>5</v>
      </c>
      <c r="E308" s="687">
        <v>150</v>
      </c>
      <c r="F308" s="599"/>
      <c r="G308" s="690">
        <f t="shared" si="24"/>
        <v>0</v>
      </c>
    </row>
    <row r="309" spans="1:7" ht="18.75" x14ac:dyDescent="0.3">
      <c r="A309" s="649">
        <v>5</v>
      </c>
      <c r="B309" s="689" t="s">
        <v>206</v>
      </c>
      <c r="C309" s="685" t="s">
        <v>12</v>
      </c>
      <c r="D309" s="651">
        <v>5</v>
      </c>
      <c r="E309" s="687">
        <v>150</v>
      </c>
      <c r="F309" s="599"/>
      <c r="G309" s="690">
        <f t="shared" si="24"/>
        <v>0</v>
      </c>
    </row>
    <row r="310" spans="1:7" ht="18.75" x14ac:dyDescent="0.3">
      <c r="A310" s="649">
        <v>6</v>
      </c>
      <c r="B310" s="689" t="s">
        <v>207</v>
      </c>
      <c r="C310" s="685" t="s">
        <v>12</v>
      </c>
      <c r="D310" s="651">
        <v>100</v>
      </c>
      <c r="E310" s="687">
        <v>23.8</v>
      </c>
      <c r="F310" s="599"/>
      <c r="G310" s="690">
        <f t="shared" si="24"/>
        <v>0</v>
      </c>
    </row>
    <row r="311" spans="1:7" ht="18.75" x14ac:dyDescent="0.3">
      <c r="A311" s="649">
        <v>7</v>
      </c>
      <c r="B311" s="689" t="s">
        <v>208</v>
      </c>
      <c r="C311" s="685" t="s">
        <v>12</v>
      </c>
      <c r="D311" s="651">
        <v>150</v>
      </c>
      <c r="E311" s="687">
        <v>72</v>
      </c>
      <c r="F311" s="599"/>
      <c r="G311" s="690">
        <f t="shared" si="24"/>
        <v>0</v>
      </c>
    </row>
    <row r="312" spans="1:7" ht="18.75" x14ac:dyDescent="0.3">
      <c r="A312" s="649">
        <v>8</v>
      </c>
      <c r="B312" s="695" t="s">
        <v>209</v>
      </c>
      <c r="C312" s="685" t="s">
        <v>12</v>
      </c>
      <c r="D312" s="651">
        <v>10</v>
      </c>
      <c r="E312" s="687">
        <v>69</v>
      </c>
      <c r="F312" s="599"/>
      <c r="G312" s="690">
        <f t="shared" si="24"/>
        <v>0</v>
      </c>
    </row>
    <row r="313" spans="1:7" ht="18.75" x14ac:dyDescent="0.3">
      <c r="A313" s="649">
        <v>9</v>
      </c>
      <c r="B313" s="689" t="s">
        <v>214</v>
      </c>
      <c r="C313" s="685" t="s">
        <v>12</v>
      </c>
      <c r="D313" s="651">
        <v>50</v>
      </c>
      <c r="E313" s="687">
        <v>61</v>
      </c>
      <c r="F313" s="599"/>
      <c r="G313" s="690">
        <f t="shared" si="24"/>
        <v>0</v>
      </c>
    </row>
    <row r="314" spans="1:7" ht="18.75" x14ac:dyDescent="0.3">
      <c r="A314" s="649">
        <v>10</v>
      </c>
      <c r="B314" s="689" t="s">
        <v>179</v>
      </c>
      <c r="C314" s="685" t="s">
        <v>12</v>
      </c>
      <c r="D314" s="651">
        <v>30</v>
      </c>
      <c r="E314" s="687">
        <v>3.3</v>
      </c>
      <c r="F314" s="599"/>
      <c r="G314" s="690">
        <f t="shared" si="24"/>
        <v>0</v>
      </c>
    </row>
    <row r="315" spans="1:7" ht="37.5" x14ac:dyDescent="0.3">
      <c r="A315" s="649">
        <v>11</v>
      </c>
      <c r="B315" s="695" t="s">
        <v>215</v>
      </c>
      <c r="C315" s="685" t="s">
        <v>216</v>
      </c>
      <c r="D315" s="651">
        <v>2000</v>
      </c>
      <c r="E315" s="687">
        <v>1</v>
      </c>
      <c r="F315" s="599"/>
      <c r="G315" s="690">
        <f t="shared" si="24"/>
        <v>0</v>
      </c>
    </row>
    <row r="316" spans="1:7" ht="18.75" x14ac:dyDescent="0.3">
      <c r="A316" s="649">
        <v>12</v>
      </c>
      <c r="B316" s="695" t="s">
        <v>217</v>
      </c>
      <c r="C316" s="685" t="s">
        <v>216</v>
      </c>
      <c r="D316" s="651">
        <v>1800</v>
      </c>
      <c r="E316" s="687">
        <v>0.9</v>
      </c>
      <c r="F316" s="599"/>
      <c r="G316" s="690">
        <f t="shared" si="24"/>
        <v>0</v>
      </c>
    </row>
    <row r="317" spans="1:7" ht="18.75" x14ac:dyDescent="0.3">
      <c r="A317" s="649">
        <v>13</v>
      </c>
      <c r="B317" s="695" t="s">
        <v>218</v>
      </c>
      <c r="C317" s="685" t="s">
        <v>12</v>
      </c>
      <c r="D317" s="651">
        <v>600</v>
      </c>
      <c r="E317" s="687">
        <v>1.2</v>
      </c>
      <c r="F317" s="599"/>
      <c r="G317" s="690">
        <f t="shared" si="24"/>
        <v>0</v>
      </c>
    </row>
    <row r="318" spans="1:7" ht="18.75" x14ac:dyDescent="0.3">
      <c r="A318" s="649">
        <v>14</v>
      </c>
      <c r="B318" s="689" t="s">
        <v>219</v>
      </c>
      <c r="C318" s="685" t="s">
        <v>220</v>
      </c>
      <c r="D318" s="651">
        <v>100</v>
      </c>
      <c r="E318" s="687">
        <v>7.5</v>
      </c>
      <c r="F318" s="599"/>
      <c r="G318" s="690">
        <f t="shared" si="24"/>
        <v>0</v>
      </c>
    </row>
    <row r="319" spans="1:7" ht="18.75" x14ac:dyDescent="0.3">
      <c r="A319" s="649">
        <v>15</v>
      </c>
      <c r="B319" s="689" t="s">
        <v>221</v>
      </c>
      <c r="C319" s="685" t="s">
        <v>12</v>
      </c>
      <c r="D319" s="651">
        <v>100</v>
      </c>
      <c r="E319" s="687">
        <v>4.4000000000000004</v>
      </c>
      <c r="F319" s="599"/>
      <c r="G319" s="690">
        <f t="shared" si="24"/>
        <v>0</v>
      </c>
    </row>
    <row r="320" spans="1:7" ht="18.75" x14ac:dyDescent="0.3">
      <c r="A320" s="649">
        <v>16</v>
      </c>
      <c r="B320" s="689" t="s">
        <v>222</v>
      </c>
      <c r="C320" s="685" t="s">
        <v>12</v>
      </c>
      <c r="D320" s="651">
        <v>30</v>
      </c>
      <c r="E320" s="687">
        <v>72</v>
      </c>
      <c r="F320" s="599"/>
      <c r="G320" s="690">
        <f t="shared" si="24"/>
        <v>0</v>
      </c>
    </row>
    <row r="321" spans="1:7" ht="18.75" x14ac:dyDescent="0.3">
      <c r="A321" s="650"/>
      <c r="B321" s="645" t="s">
        <v>58</v>
      </c>
      <c r="C321" s="673"/>
      <c r="D321" s="674"/>
      <c r="E321" s="675"/>
      <c r="F321" s="675"/>
      <c r="G321" s="691">
        <f>SUM(G305:G320)</f>
        <v>0</v>
      </c>
    </row>
    <row r="322" spans="1:7" ht="18.75" x14ac:dyDescent="0.3">
      <c r="A322" s="638"/>
      <c r="B322" s="683"/>
      <c r="C322" s="684"/>
      <c r="D322" s="692"/>
      <c r="E322" s="682"/>
      <c r="F322" s="682"/>
      <c r="G322" s="693"/>
    </row>
    <row r="323" spans="1:7" ht="18.75" x14ac:dyDescent="0.3">
      <c r="A323" s="688" t="s">
        <v>478</v>
      </c>
      <c r="B323" s="645" t="s">
        <v>187</v>
      </c>
      <c r="C323" s="644" t="s">
        <v>125</v>
      </c>
      <c r="D323" s="663" t="s">
        <v>126</v>
      </c>
      <c r="E323" s="664" t="s">
        <v>169</v>
      </c>
      <c r="F323" s="647" t="s">
        <v>169</v>
      </c>
      <c r="G323" s="665" t="s">
        <v>13</v>
      </c>
    </row>
    <row r="324" spans="1:7" ht="18.75" x14ac:dyDescent="0.3">
      <c r="A324" s="649">
        <v>1</v>
      </c>
      <c r="B324" s="689" t="s">
        <v>223</v>
      </c>
      <c r="C324" s="685" t="s">
        <v>59</v>
      </c>
      <c r="D324" s="651">
        <v>520</v>
      </c>
      <c r="E324" s="687">
        <v>125</v>
      </c>
      <c r="F324" s="599"/>
      <c r="G324" s="690">
        <f t="shared" ref="G324:G325" si="25">D324*F324</f>
        <v>0</v>
      </c>
    </row>
    <row r="325" spans="1:7" ht="18.75" x14ac:dyDescent="0.3">
      <c r="A325" s="649">
        <v>2</v>
      </c>
      <c r="B325" s="689" t="s">
        <v>331</v>
      </c>
      <c r="C325" s="685" t="s">
        <v>59</v>
      </c>
      <c r="D325" s="651">
        <v>100</v>
      </c>
      <c r="E325" s="687">
        <v>135</v>
      </c>
      <c r="F325" s="599"/>
      <c r="G325" s="690">
        <f t="shared" si="25"/>
        <v>0</v>
      </c>
    </row>
    <row r="326" spans="1:7" ht="18.75" x14ac:dyDescent="0.3">
      <c r="A326" s="649"/>
      <c r="B326" s="645" t="s">
        <v>456</v>
      </c>
      <c r="C326" s="673"/>
      <c r="D326" s="674"/>
      <c r="E326" s="675"/>
      <c r="F326" s="675"/>
      <c r="G326" s="691">
        <f>SUM(G324:G325)</f>
        <v>0</v>
      </c>
    </row>
    <row r="327" spans="1:7" ht="18.75" x14ac:dyDescent="0.3">
      <c r="A327" s="638"/>
      <c r="B327" s="696"/>
      <c r="C327" s="697"/>
      <c r="D327" s="692"/>
      <c r="E327" s="682"/>
      <c r="F327" s="682"/>
      <c r="G327" s="693"/>
    </row>
    <row r="328" spans="1:7" ht="18.75" x14ac:dyDescent="0.3">
      <c r="A328" s="688" t="s">
        <v>478</v>
      </c>
      <c r="B328" s="645" t="s">
        <v>449</v>
      </c>
      <c r="C328" s="644" t="s">
        <v>125</v>
      </c>
      <c r="D328" s="663" t="s">
        <v>126</v>
      </c>
      <c r="E328" s="664" t="s">
        <v>169</v>
      </c>
      <c r="F328" s="647" t="s">
        <v>169</v>
      </c>
      <c r="G328" s="665" t="s">
        <v>13</v>
      </c>
    </row>
    <row r="329" spans="1:7" ht="18.75" x14ac:dyDescent="0.3">
      <c r="A329" s="649" t="s">
        <v>452</v>
      </c>
      <c r="B329" s="689" t="s">
        <v>450</v>
      </c>
      <c r="C329" s="685" t="s">
        <v>59</v>
      </c>
      <c r="D329" s="651">
        <f>D324*0.5</f>
        <v>260</v>
      </c>
      <c r="E329" s="687">
        <f>E324*0.1</f>
        <v>12.5</v>
      </c>
      <c r="F329" s="687">
        <f>0.1*F324</f>
        <v>0</v>
      </c>
      <c r="G329" s="690">
        <f t="shared" ref="G329:G332" si="26">D329*F329</f>
        <v>0</v>
      </c>
    </row>
    <row r="330" spans="1:7" ht="18.75" x14ac:dyDescent="0.3">
      <c r="A330" s="669" t="s">
        <v>453</v>
      </c>
      <c r="B330" s="689" t="s">
        <v>451</v>
      </c>
      <c r="C330" s="685" t="s">
        <v>59</v>
      </c>
      <c r="D330" s="651">
        <f>D324</f>
        <v>520</v>
      </c>
      <c r="E330" s="687">
        <f>E324*0.2</f>
        <v>25</v>
      </c>
      <c r="F330" s="687">
        <f>0.2*F324</f>
        <v>0</v>
      </c>
      <c r="G330" s="690">
        <f t="shared" si="26"/>
        <v>0</v>
      </c>
    </row>
    <row r="331" spans="1:7" ht="18.75" x14ac:dyDescent="0.3">
      <c r="A331" s="649" t="s">
        <v>454</v>
      </c>
      <c r="B331" s="689" t="s">
        <v>450</v>
      </c>
      <c r="C331" s="685" t="s">
        <v>59</v>
      </c>
      <c r="D331" s="651">
        <f>D325*0.5</f>
        <v>50</v>
      </c>
      <c r="E331" s="687">
        <f>E325*0.1</f>
        <v>13.5</v>
      </c>
      <c r="F331" s="687">
        <f>0.1*F325</f>
        <v>0</v>
      </c>
      <c r="G331" s="690">
        <f t="shared" si="26"/>
        <v>0</v>
      </c>
    </row>
    <row r="332" spans="1:7" ht="18.75" x14ac:dyDescent="0.3">
      <c r="A332" s="669" t="s">
        <v>455</v>
      </c>
      <c r="B332" s="689" t="s">
        <v>451</v>
      </c>
      <c r="C332" s="685" t="s">
        <v>59</v>
      </c>
      <c r="D332" s="651">
        <f>D325</f>
        <v>100</v>
      </c>
      <c r="E332" s="687">
        <f>E325*0.2</f>
        <v>27</v>
      </c>
      <c r="F332" s="687">
        <f>0.2*F325</f>
        <v>0</v>
      </c>
      <c r="G332" s="690">
        <f t="shared" si="26"/>
        <v>0</v>
      </c>
    </row>
    <row r="333" spans="1:7" ht="18.75" x14ac:dyDescent="0.3">
      <c r="A333" s="650"/>
      <c r="B333" s="645" t="s">
        <v>457</v>
      </c>
      <c r="C333" s="673"/>
      <c r="D333" s="674"/>
      <c r="E333" s="675"/>
      <c r="F333" s="675"/>
      <c r="G333" s="691">
        <f>SUM(G329:G332)</f>
        <v>0</v>
      </c>
    </row>
    <row r="334" spans="1:7" ht="18.75" x14ac:dyDescent="0.3">
      <c r="A334" s="638"/>
      <c r="B334" s="696"/>
      <c r="C334" s="697"/>
      <c r="D334" s="698" t="s">
        <v>51</v>
      </c>
      <c r="E334" s="699"/>
      <c r="F334" s="699"/>
      <c r="G334" s="691">
        <f>+G321+G326+G333</f>
        <v>0</v>
      </c>
    </row>
    <row r="335" spans="1:7" ht="18.75" x14ac:dyDescent="0.3">
      <c r="A335" s="638"/>
      <c r="B335" s="696"/>
      <c r="C335" s="697"/>
      <c r="D335" s="700"/>
      <c r="E335" s="700"/>
      <c r="F335" s="700"/>
      <c r="G335" s="701"/>
    </row>
    <row r="336" spans="1:7" ht="18.75" x14ac:dyDescent="0.3">
      <c r="A336" s="638"/>
      <c r="B336" s="758" t="s">
        <v>485</v>
      </c>
      <c r="C336" s="684"/>
      <c r="D336" s="680"/>
      <c r="E336" s="681"/>
      <c r="F336" s="681"/>
      <c r="G336" s="682"/>
    </row>
    <row r="337" spans="1:7" ht="18.75" x14ac:dyDescent="0.3">
      <c r="A337" s="688" t="s">
        <v>478</v>
      </c>
      <c r="B337" s="645" t="s">
        <v>489</v>
      </c>
      <c r="C337" s="644" t="s">
        <v>125</v>
      </c>
      <c r="D337" s="663" t="s">
        <v>126</v>
      </c>
      <c r="E337" s="647" t="s">
        <v>169</v>
      </c>
      <c r="F337" s="647" t="s">
        <v>169</v>
      </c>
      <c r="G337" s="648" t="s">
        <v>13</v>
      </c>
    </row>
    <row r="338" spans="1:7" ht="18.75" x14ac:dyDescent="0.3">
      <c r="A338" s="685">
        <v>1</v>
      </c>
      <c r="B338" s="689" t="s">
        <v>174</v>
      </c>
      <c r="C338" s="685" t="s">
        <v>12</v>
      </c>
      <c r="D338" s="651">
        <v>100</v>
      </c>
      <c r="E338" s="687">
        <v>135</v>
      </c>
      <c r="F338" s="599"/>
      <c r="G338" s="690">
        <f>D338*F338</f>
        <v>0</v>
      </c>
    </row>
    <row r="339" spans="1:7" ht="18.75" x14ac:dyDescent="0.3">
      <c r="A339" s="685">
        <v>2</v>
      </c>
      <c r="B339" s="689" t="s">
        <v>203</v>
      </c>
      <c r="C339" s="685" t="s">
        <v>12</v>
      </c>
      <c r="D339" s="651">
        <v>5</v>
      </c>
      <c r="E339" s="687">
        <v>150</v>
      </c>
      <c r="F339" s="599"/>
      <c r="G339" s="690">
        <f t="shared" ref="G339:G354" si="27">D339*F339</f>
        <v>0</v>
      </c>
    </row>
    <row r="340" spans="1:7" ht="18.75" x14ac:dyDescent="0.3">
      <c r="A340" s="685">
        <v>3</v>
      </c>
      <c r="B340" s="689" t="s">
        <v>204</v>
      </c>
      <c r="C340" s="685" t="s">
        <v>12</v>
      </c>
      <c r="D340" s="651">
        <v>5</v>
      </c>
      <c r="E340" s="687">
        <v>150</v>
      </c>
      <c r="F340" s="599"/>
      <c r="G340" s="690">
        <f t="shared" si="27"/>
        <v>0</v>
      </c>
    </row>
    <row r="341" spans="1:7" ht="18.75" x14ac:dyDescent="0.3">
      <c r="A341" s="685">
        <v>4</v>
      </c>
      <c r="B341" s="689" t="s">
        <v>224</v>
      </c>
      <c r="C341" s="685" t="s">
        <v>12</v>
      </c>
      <c r="D341" s="651">
        <v>5</v>
      </c>
      <c r="E341" s="687">
        <v>150</v>
      </c>
      <c r="F341" s="599"/>
      <c r="G341" s="690">
        <f t="shared" si="27"/>
        <v>0</v>
      </c>
    </row>
    <row r="342" spans="1:7" ht="18.75" x14ac:dyDescent="0.3">
      <c r="A342" s="685">
        <v>5</v>
      </c>
      <c r="B342" s="689" t="s">
        <v>206</v>
      </c>
      <c r="C342" s="685" t="s">
        <v>12</v>
      </c>
      <c r="D342" s="651">
        <v>5</v>
      </c>
      <c r="E342" s="687">
        <v>150</v>
      </c>
      <c r="F342" s="599"/>
      <c r="G342" s="690">
        <f t="shared" si="27"/>
        <v>0</v>
      </c>
    </row>
    <row r="343" spans="1:7" ht="18.75" x14ac:dyDescent="0.3">
      <c r="A343" s="685">
        <v>6</v>
      </c>
      <c r="B343" s="689" t="s">
        <v>207</v>
      </c>
      <c r="C343" s="685" t="s">
        <v>225</v>
      </c>
      <c r="D343" s="651">
        <v>100</v>
      </c>
      <c r="E343" s="687">
        <v>18.5</v>
      </c>
      <c r="F343" s="599"/>
      <c r="G343" s="690">
        <f t="shared" si="27"/>
        <v>0</v>
      </c>
    </row>
    <row r="344" spans="1:7" ht="18.75" x14ac:dyDescent="0.3">
      <c r="A344" s="685">
        <v>7</v>
      </c>
      <c r="B344" s="689" t="s">
        <v>226</v>
      </c>
      <c r="C344" s="685" t="s">
        <v>12</v>
      </c>
      <c r="D344" s="651">
        <v>40</v>
      </c>
      <c r="E344" s="687">
        <v>69</v>
      </c>
      <c r="F344" s="599"/>
      <c r="G344" s="690">
        <f t="shared" si="27"/>
        <v>0</v>
      </c>
    </row>
    <row r="345" spans="1:7" ht="18.75" x14ac:dyDescent="0.3">
      <c r="A345" s="685">
        <v>8</v>
      </c>
      <c r="B345" s="689" t="s">
        <v>227</v>
      </c>
      <c r="C345" s="685" t="s">
        <v>12</v>
      </c>
      <c r="D345" s="651">
        <v>70</v>
      </c>
      <c r="E345" s="687">
        <v>67</v>
      </c>
      <c r="F345" s="599"/>
      <c r="G345" s="690">
        <f t="shared" si="27"/>
        <v>0</v>
      </c>
    </row>
    <row r="346" spans="1:7" ht="18.75" x14ac:dyDescent="0.3">
      <c r="A346" s="685">
        <v>9</v>
      </c>
      <c r="B346" s="689" t="s">
        <v>512</v>
      </c>
      <c r="C346" s="685" t="s">
        <v>12</v>
      </c>
      <c r="D346" s="651">
        <v>30</v>
      </c>
      <c r="E346" s="687"/>
      <c r="F346" s="599"/>
      <c r="G346" s="690">
        <f t="shared" si="27"/>
        <v>0</v>
      </c>
    </row>
    <row r="347" spans="1:7" ht="18.75" x14ac:dyDescent="0.3">
      <c r="A347" s="685">
        <v>10</v>
      </c>
      <c r="B347" s="689" t="s">
        <v>179</v>
      </c>
      <c r="C347" s="685" t="s">
        <v>12</v>
      </c>
      <c r="D347" s="651">
        <v>10</v>
      </c>
      <c r="E347" s="687">
        <v>3.3</v>
      </c>
      <c r="F347" s="599"/>
      <c r="G347" s="690">
        <f t="shared" si="27"/>
        <v>0</v>
      </c>
    </row>
    <row r="348" spans="1:7" ht="18.75" x14ac:dyDescent="0.3">
      <c r="A348" s="685">
        <v>11</v>
      </c>
      <c r="B348" s="695" t="s">
        <v>230</v>
      </c>
      <c r="C348" s="685" t="s">
        <v>12</v>
      </c>
      <c r="D348" s="651">
        <v>1000</v>
      </c>
      <c r="E348" s="687">
        <v>1</v>
      </c>
      <c r="F348" s="599"/>
      <c r="G348" s="690">
        <f t="shared" si="27"/>
        <v>0</v>
      </c>
    </row>
    <row r="349" spans="1:7" ht="18.75" x14ac:dyDescent="0.3">
      <c r="A349" s="685">
        <v>12</v>
      </c>
      <c r="B349" s="689" t="s">
        <v>231</v>
      </c>
      <c r="C349" s="685" t="s">
        <v>12</v>
      </c>
      <c r="D349" s="651">
        <v>400</v>
      </c>
      <c r="E349" s="687">
        <v>0.9</v>
      </c>
      <c r="F349" s="599"/>
      <c r="G349" s="690">
        <f t="shared" si="27"/>
        <v>0</v>
      </c>
    </row>
    <row r="350" spans="1:7" ht="18.75" x14ac:dyDescent="0.3">
      <c r="A350" s="685">
        <v>13</v>
      </c>
      <c r="B350" s="689" t="s">
        <v>232</v>
      </c>
      <c r="C350" s="685" t="s">
        <v>12</v>
      </c>
      <c r="D350" s="651">
        <v>300</v>
      </c>
      <c r="E350" s="687">
        <v>1.2</v>
      </c>
      <c r="F350" s="599"/>
      <c r="G350" s="690">
        <f t="shared" si="27"/>
        <v>0</v>
      </c>
    </row>
    <row r="351" spans="1:7" ht="18.75" x14ac:dyDescent="0.3">
      <c r="A351" s="685">
        <v>14</v>
      </c>
      <c r="B351" s="689" t="s">
        <v>233</v>
      </c>
      <c r="C351" s="685" t="s">
        <v>12</v>
      </c>
      <c r="D351" s="651">
        <v>1200</v>
      </c>
      <c r="E351" s="687">
        <v>1.2</v>
      </c>
      <c r="F351" s="599"/>
      <c r="G351" s="690">
        <f t="shared" si="27"/>
        <v>0</v>
      </c>
    </row>
    <row r="352" spans="1:7" ht="18.75" x14ac:dyDescent="0.3">
      <c r="A352" s="685">
        <v>15</v>
      </c>
      <c r="B352" s="689" t="s">
        <v>219</v>
      </c>
      <c r="C352" s="685" t="s">
        <v>12</v>
      </c>
      <c r="D352" s="651">
        <v>40</v>
      </c>
      <c r="E352" s="687">
        <v>7.5</v>
      </c>
      <c r="F352" s="599"/>
      <c r="G352" s="690">
        <f t="shared" si="27"/>
        <v>0</v>
      </c>
    </row>
    <row r="353" spans="1:7" ht="18.75" x14ac:dyDescent="0.3">
      <c r="A353" s="685">
        <v>16</v>
      </c>
      <c r="B353" s="689" t="s">
        <v>234</v>
      </c>
      <c r="C353" s="685" t="s">
        <v>12</v>
      </c>
      <c r="D353" s="651">
        <v>120</v>
      </c>
      <c r="E353" s="687">
        <v>4.25</v>
      </c>
      <c r="F353" s="599"/>
      <c r="G353" s="690">
        <f t="shared" si="27"/>
        <v>0</v>
      </c>
    </row>
    <row r="354" spans="1:7" ht="18.75" x14ac:dyDescent="0.3">
      <c r="A354" s="685">
        <v>17</v>
      </c>
      <c r="B354" s="689" t="s">
        <v>222</v>
      </c>
      <c r="C354" s="685" t="s">
        <v>12</v>
      </c>
      <c r="D354" s="651">
        <v>10</v>
      </c>
      <c r="E354" s="687">
        <v>72</v>
      </c>
      <c r="F354" s="599"/>
      <c r="G354" s="690">
        <f t="shared" si="27"/>
        <v>0</v>
      </c>
    </row>
    <row r="355" spans="1:7" ht="18.75" x14ac:dyDescent="0.3">
      <c r="A355" s="689"/>
      <c r="B355" s="645" t="s">
        <v>58</v>
      </c>
      <c r="C355" s="673"/>
      <c r="D355" s="674"/>
      <c r="E355" s="675"/>
      <c r="F355" s="675"/>
      <c r="G355" s="691">
        <f>SUM(G338:G354)</f>
        <v>0</v>
      </c>
    </row>
    <row r="356" spans="1:7" ht="18.75" x14ac:dyDescent="0.3">
      <c r="A356" s="696"/>
      <c r="B356" s="683"/>
      <c r="C356" s="684"/>
      <c r="D356" s="692"/>
      <c r="E356" s="682"/>
      <c r="F356" s="682"/>
      <c r="G356" s="693"/>
    </row>
    <row r="357" spans="1:7" ht="18.75" x14ac:dyDescent="0.3">
      <c r="A357" s="761" t="s">
        <v>478</v>
      </c>
      <c r="B357" s="645" t="s">
        <v>458</v>
      </c>
      <c r="C357" s="743" t="s">
        <v>125</v>
      </c>
      <c r="D357" s="694" t="s">
        <v>126</v>
      </c>
      <c r="E357" s="762" t="s">
        <v>169</v>
      </c>
      <c r="F357" s="762" t="s">
        <v>169</v>
      </c>
      <c r="G357" s="691" t="s">
        <v>13</v>
      </c>
    </row>
    <row r="358" spans="1:7" ht="18.75" x14ac:dyDescent="0.3">
      <c r="A358" s="685">
        <v>1</v>
      </c>
      <c r="B358" s="689" t="s">
        <v>235</v>
      </c>
      <c r="C358" s="685" t="s">
        <v>59</v>
      </c>
      <c r="D358" s="651">
        <v>120</v>
      </c>
      <c r="E358" s="687">
        <v>148</v>
      </c>
      <c r="F358" s="599"/>
      <c r="G358" s="690">
        <f t="shared" ref="G358:G359" si="28">D358*F358</f>
        <v>0</v>
      </c>
    </row>
    <row r="359" spans="1:7" ht="18.75" x14ac:dyDescent="0.3">
      <c r="A359" s="685">
        <v>2</v>
      </c>
      <c r="B359" s="689" t="s">
        <v>332</v>
      </c>
      <c r="C359" s="685" t="s">
        <v>59</v>
      </c>
      <c r="D359" s="651">
        <v>120</v>
      </c>
      <c r="E359" s="687">
        <v>161</v>
      </c>
      <c r="F359" s="599"/>
      <c r="G359" s="690">
        <f t="shared" si="28"/>
        <v>0</v>
      </c>
    </row>
    <row r="360" spans="1:7" ht="18.75" x14ac:dyDescent="0.3">
      <c r="A360" s="685"/>
      <c r="B360" s="645" t="s">
        <v>456</v>
      </c>
      <c r="C360" s="673"/>
      <c r="D360" s="674"/>
      <c r="E360" s="675"/>
      <c r="F360" s="675"/>
      <c r="G360" s="691">
        <f>SUM(G358:G359)</f>
        <v>0</v>
      </c>
    </row>
    <row r="361" spans="1:7" ht="18.75" x14ac:dyDescent="0.3">
      <c r="A361" s="696"/>
      <c r="B361" s="696"/>
      <c r="C361" s="697"/>
      <c r="D361" s="692"/>
      <c r="E361" s="682"/>
      <c r="F361" s="682"/>
      <c r="G361" s="693"/>
    </row>
    <row r="362" spans="1:7" ht="18.75" x14ac:dyDescent="0.3">
      <c r="A362" s="761" t="s">
        <v>478</v>
      </c>
      <c r="B362" s="645" t="s">
        <v>449</v>
      </c>
      <c r="C362" s="743" t="s">
        <v>125</v>
      </c>
      <c r="D362" s="694" t="s">
        <v>126</v>
      </c>
      <c r="E362" s="762" t="s">
        <v>169</v>
      </c>
      <c r="F362" s="762" t="s">
        <v>169</v>
      </c>
      <c r="G362" s="691" t="s">
        <v>13</v>
      </c>
    </row>
    <row r="363" spans="1:7" ht="18.75" x14ac:dyDescent="0.3">
      <c r="A363" s="685" t="s">
        <v>452</v>
      </c>
      <c r="B363" s="689" t="s">
        <v>450</v>
      </c>
      <c r="C363" s="685" t="s">
        <v>59</v>
      </c>
      <c r="D363" s="651">
        <f>D358*0.5</f>
        <v>60</v>
      </c>
      <c r="E363" s="687">
        <f>E358*0.1</f>
        <v>14.8</v>
      </c>
      <c r="F363" s="687">
        <f>0.1*F358</f>
        <v>0</v>
      </c>
      <c r="G363" s="690">
        <f t="shared" ref="G363:G366" si="29">D363*F363</f>
        <v>0</v>
      </c>
    </row>
    <row r="364" spans="1:7" ht="18.75" x14ac:dyDescent="0.3">
      <c r="A364" s="763" t="s">
        <v>453</v>
      </c>
      <c r="B364" s="689" t="s">
        <v>451</v>
      </c>
      <c r="C364" s="685" t="s">
        <v>59</v>
      </c>
      <c r="D364" s="651">
        <f>D358</f>
        <v>120</v>
      </c>
      <c r="E364" s="687">
        <f>E358*0.2</f>
        <v>29.6</v>
      </c>
      <c r="F364" s="687">
        <f>0.2*F358</f>
        <v>0</v>
      </c>
      <c r="G364" s="690">
        <f t="shared" si="29"/>
        <v>0</v>
      </c>
    </row>
    <row r="365" spans="1:7" ht="18.75" x14ac:dyDescent="0.3">
      <c r="A365" s="685" t="s">
        <v>454</v>
      </c>
      <c r="B365" s="689" t="s">
        <v>450</v>
      </c>
      <c r="C365" s="685" t="s">
        <v>59</v>
      </c>
      <c r="D365" s="651">
        <f>D359*0.5</f>
        <v>60</v>
      </c>
      <c r="E365" s="687">
        <f>E359*0.1</f>
        <v>16.100000000000001</v>
      </c>
      <c r="F365" s="687">
        <f>0.1*F359</f>
        <v>0</v>
      </c>
      <c r="G365" s="690">
        <f t="shared" si="29"/>
        <v>0</v>
      </c>
    </row>
    <row r="366" spans="1:7" ht="18.75" x14ac:dyDescent="0.3">
      <c r="A366" s="763" t="s">
        <v>455</v>
      </c>
      <c r="B366" s="689" t="s">
        <v>451</v>
      </c>
      <c r="C366" s="685" t="s">
        <v>59</v>
      </c>
      <c r="D366" s="651">
        <f>D359</f>
        <v>120</v>
      </c>
      <c r="E366" s="687">
        <f>E359*0.2</f>
        <v>32.200000000000003</v>
      </c>
      <c r="F366" s="687">
        <f>0.2*F359</f>
        <v>0</v>
      </c>
      <c r="G366" s="690">
        <f t="shared" si="29"/>
        <v>0</v>
      </c>
    </row>
    <row r="367" spans="1:7" ht="18.75" x14ac:dyDescent="0.3">
      <c r="A367" s="689"/>
      <c r="B367" s="645" t="s">
        <v>457</v>
      </c>
      <c r="C367" s="673"/>
      <c r="D367" s="674"/>
      <c r="E367" s="675"/>
      <c r="F367" s="675"/>
      <c r="G367" s="691">
        <f>SUM(G363:G366)</f>
        <v>0</v>
      </c>
    </row>
    <row r="368" spans="1:7" ht="18.75" x14ac:dyDescent="0.3">
      <c r="A368" s="696"/>
      <c r="B368" s="696"/>
      <c r="C368" s="697"/>
      <c r="D368" s="698" t="s">
        <v>51</v>
      </c>
      <c r="E368" s="744"/>
      <c r="F368" s="744"/>
      <c r="G368" s="691">
        <f>+G355+G360+G367</f>
        <v>0</v>
      </c>
    </row>
    <row r="369" spans="1:7" ht="18.75" x14ac:dyDescent="0.3">
      <c r="A369" s="638"/>
      <c r="B369" s="696"/>
      <c r="C369" s="697"/>
      <c r="D369" s="700"/>
      <c r="E369" s="682"/>
      <c r="F369" s="702"/>
      <c r="G369" s="703"/>
    </row>
    <row r="370" spans="1:7" ht="18.75" x14ac:dyDescent="0.3">
      <c r="A370" s="638"/>
      <c r="B370" s="672" t="s">
        <v>514</v>
      </c>
      <c r="C370" s="673"/>
      <c r="D370" s="674"/>
      <c r="E370" s="675"/>
      <c r="F370" s="676"/>
      <c r="G370" s="677">
        <f>G271+G301+G334+G368</f>
        <v>0</v>
      </c>
    </row>
    <row r="371" spans="1:7" ht="18.75" x14ac:dyDescent="0.3">
      <c r="A371" s="638"/>
      <c r="B371" s="696"/>
      <c r="C371" s="697"/>
      <c r="D371" s="700"/>
      <c r="E371" s="680"/>
      <c r="F371" s="680"/>
      <c r="G371" s="682"/>
    </row>
    <row r="372" spans="1:7" ht="18.75" x14ac:dyDescent="0.3">
      <c r="A372" s="638"/>
      <c r="B372" s="683"/>
      <c r="C372" s="684"/>
      <c r="D372" s="680"/>
      <c r="E372" s="681"/>
      <c r="F372" s="681"/>
      <c r="G372" s="682"/>
    </row>
    <row r="373" spans="1:7" ht="18.75" x14ac:dyDescent="0.3">
      <c r="A373" s="638"/>
      <c r="B373" s="679" t="s">
        <v>515</v>
      </c>
      <c r="C373" s="679"/>
      <c r="D373" s="679"/>
      <c r="E373" s="681"/>
      <c r="F373" s="681"/>
      <c r="G373" s="682"/>
    </row>
    <row r="374" spans="1:7" ht="18.75" x14ac:dyDescent="0.3">
      <c r="A374" s="638"/>
      <c r="B374" s="683"/>
      <c r="C374" s="684"/>
      <c r="D374" s="680"/>
      <c r="E374" s="681"/>
      <c r="F374" s="681"/>
      <c r="G374" s="682"/>
    </row>
    <row r="375" spans="1:7" ht="18.75" x14ac:dyDescent="0.3">
      <c r="A375" s="638"/>
      <c r="B375" s="804" t="s">
        <v>524</v>
      </c>
      <c r="C375" s="805"/>
      <c r="D375" s="805"/>
      <c r="E375" s="805"/>
      <c r="F375" s="806"/>
      <c r="G375" s="682"/>
    </row>
    <row r="376" spans="1:7" ht="18.75" x14ac:dyDescent="0.3">
      <c r="A376" s="688" t="s">
        <v>478</v>
      </c>
      <c r="B376" s="645" t="s">
        <v>489</v>
      </c>
      <c r="C376" s="644" t="s">
        <v>125</v>
      </c>
      <c r="D376" s="663" t="s">
        <v>126</v>
      </c>
      <c r="E376" s="647" t="s">
        <v>169</v>
      </c>
      <c r="F376" s="647" t="s">
        <v>169</v>
      </c>
      <c r="G376" s="648" t="s">
        <v>13</v>
      </c>
    </row>
    <row r="377" spans="1:7" ht="18.75" x14ac:dyDescent="0.25">
      <c r="A377" s="764">
        <v>1</v>
      </c>
      <c r="B377" s="765" t="s">
        <v>338</v>
      </c>
      <c r="C377" s="685" t="s">
        <v>12</v>
      </c>
      <c r="D377" s="766">
        <v>50</v>
      </c>
      <c r="E377" s="687">
        <v>144</v>
      </c>
      <c r="F377" s="599"/>
      <c r="G377" s="690">
        <f>D377*F377</f>
        <v>0</v>
      </c>
    </row>
    <row r="378" spans="1:7" ht="18.75" x14ac:dyDescent="0.25">
      <c r="A378" s="764">
        <v>2</v>
      </c>
      <c r="B378" s="765" t="s">
        <v>339</v>
      </c>
      <c r="C378" s="685" t="s">
        <v>12</v>
      </c>
      <c r="D378" s="766">
        <v>100</v>
      </c>
      <c r="E378" s="687">
        <v>59</v>
      </c>
      <c r="F378" s="599"/>
      <c r="G378" s="690">
        <f t="shared" ref="G378:G387" si="30">D378*F378</f>
        <v>0</v>
      </c>
    </row>
    <row r="379" spans="1:7" ht="18.75" x14ac:dyDescent="0.25">
      <c r="A379" s="764">
        <v>3</v>
      </c>
      <c r="B379" s="765" t="s">
        <v>340</v>
      </c>
      <c r="C379" s="685" t="s">
        <v>12</v>
      </c>
      <c r="D379" s="766">
        <v>100</v>
      </c>
      <c r="E379" s="687">
        <v>4.5</v>
      </c>
      <c r="F379" s="599"/>
      <c r="G379" s="690">
        <f t="shared" si="30"/>
        <v>0</v>
      </c>
    </row>
    <row r="380" spans="1:7" ht="18.75" x14ac:dyDescent="0.25">
      <c r="A380" s="764">
        <v>4</v>
      </c>
      <c r="B380" s="765" t="s">
        <v>341</v>
      </c>
      <c r="C380" s="685" t="s">
        <v>12</v>
      </c>
      <c r="D380" s="766">
        <v>140</v>
      </c>
      <c r="E380" s="687">
        <v>1.1000000000000001</v>
      </c>
      <c r="F380" s="599"/>
      <c r="G380" s="690">
        <f t="shared" si="30"/>
        <v>0</v>
      </c>
    </row>
    <row r="381" spans="1:7" ht="18.75" x14ac:dyDescent="0.25">
      <c r="A381" s="764">
        <v>5</v>
      </c>
      <c r="B381" s="765" t="s">
        <v>342</v>
      </c>
      <c r="C381" s="685" t="s">
        <v>12</v>
      </c>
      <c r="D381" s="766">
        <v>140</v>
      </c>
      <c r="E381" s="687">
        <v>11</v>
      </c>
      <c r="F381" s="599"/>
      <c r="G381" s="690">
        <f t="shared" si="30"/>
        <v>0</v>
      </c>
    </row>
    <row r="382" spans="1:7" ht="18.75" x14ac:dyDescent="0.25">
      <c r="A382" s="764">
        <v>6</v>
      </c>
      <c r="B382" s="765" t="s">
        <v>343</v>
      </c>
      <c r="C382" s="685" t="s">
        <v>12</v>
      </c>
      <c r="D382" s="766">
        <v>140</v>
      </c>
      <c r="E382" s="687">
        <v>0.3</v>
      </c>
      <c r="F382" s="599"/>
      <c r="G382" s="690">
        <f t="shared" si="30"/>
        <v>0</v>
      </c>
    </row>
    <row r="383" spans="1:7" ht="18.75" x14ac:dyDescent="0.25">
      <c r="A383" s="764">
        <v>7</v>
      </c>
      <c r="B383" s="765" t="s">
        <v>344</v>
      </c>
      <c r="C383" s="685" t="s">
        <v>12</v>
      </c>
      <c r="D383" s="766">
        <v>70</v>
      </c>
      <c r="E383" s="687">
        <v>65</v>
      </c>
      <c r="F383" s="599"/>
      <c r="G383" s="690">
        <f t="shared" si="30"/>
        <v>0</v>
      </c>
    </row>
    <row r="384" spans="1:7" ht="18.75" x14ac:dyDescent="0.25">
      <c r="A384" s="764">
        <v>8</v>
      </c>
      <c r="B384" s="765" t="s">
        <v>345</v>
      </c>
      <c r="C384" s="685" t="s">
        <v>12</v>
      </c>
      <c r="D384" s="766">
        <v>140</v>
      </c>
      <c r="E384" s="687">
        <v>0.8</v>
      </c>
      <c r="F384" s="599"/>
      <c r="G384" s="690">
        <f t="shared" si="30"/>
        <v>0</v>
      </c>
    </row>
    <row r="385" spans="1:7" ht="18.75" x14ac:dyDescent="0.25">
      <c r="A385" s="764">
        <v>9</v>
      </c>
      <c r="B385" s="765" t="s">
        <v>346</v>
      </c>
      <c r="C385" s="685" t="s">
        <v>12</v>
      </c>
      <c r="D385" s="766">
        <v>140</v>
      </c>
      <c r="E385" s="687">
        <v>5.5</v>
      </c>
      <c r="F385" s="599"/>
      <c r="G385" s="690">
        <f t="shared" si="30"/>
        <v>0</v>
      </c>
    </row>
    <row r="386" spans="1:7" ht="18.75" x14ac:dyDescent="0.25">
      <c r="A386" s="764">
        <v>10</v>
      </c>
      <c r="B386" s="765" t="s">
        <v>347</v>
      </c>
      <c r="C386" s="685" t="s">
        <v>12</v>
      </c>
      <c r="D386" s="766">
        <v>140</v>
      </c>
      <c r="E386" s="687">
        <v>4</v>
      </c>
      <c r="F386" s="599"/>
      <c r="G386" s="690">
        <f t="shared" si="30"/>
        <v>0</v>
      </c>
    </row>
    <row r="387" spans="1:7" ht="18.75" x14ac:dyDescent="0.25">
      <c r="A387" s="764">
        <v>11</v>
      </c>
      <c r="B387" s="765" t="s">
        <v>350</v>
      </c>
      <c r="C387" s="685" t="s">
        <v>12</v>
      </c>
      <c r="D387" s="766">
        <v>20</v>
      </c>
      <c r="E387" s="687">
        <v>52</v>
      </c>
      <c r="F387" s="599"/>
      <c r="G387" s="690">
        <f t="shared" si="30"/>
        <v>0</v>
      </c>
    </row>
    <row r="388" spans="1:7" ht="18.75" x14ac:dyDescent="0.3">
      <c r="A388" s="650"/>
      <c r="B388" s="645" t="s">
        <v>58</v>
      </c>
      <c r="C388" s="673"/>
      <c r="D388" s="674"/>
      <c r="E388" s="675"/>
      <c r="F388" s="675"/>
      <c r="G388" s="691">
        <f>SUM(G377:G387)</f>
        <v>0</v>
      </c>
    </row>
    <row r="389" spans="1:7" ht="18.75" x14ac:dyDescent="0.3">
      <c r="A389" s="638"/>
      <c r="B389" s="683"/>
      <c r="C389" s="684"/>
      <c r="D389" s="692"/>
      <c r="E389" s="682"/>
      <c r="F389" s="682"/>
      <c r="G389" s="693"/>
    </row>
    <row r="390" spans="1:7" ht="18.75" x14ac:dyDescent="0.3">
      <c r="A390" s="688" t="s">
        <v>478</v>
      </c>
      <c r="B390" s="645" t="s">
        <v>458</v>
      </c>
      <c r="C390" s="644" t="s">
        <v>125</v>
      </c>
      <c r="D390" s="663" t="s">
        <v>126</v>
      </c>
      <c r="E390" s="664" t="s">
        <v>169</v>
      </c>
      <c r="F390" s="664" t="s">
        <v>169</v>
      </c>
      <c r="G390" s="665" t="s">
        <v>13</v>
      </c>
    </row>
    <row r="391" spans="1:7" ht="18.75" x14ac:dyDescent="0.25">
      <c r="A391" s="764">
        <v>1</v>
      </c>
      <c r="B391" s="765" t="s">
        <v>351</v>
      </c>
      <c r="C391" s="685" t="s">
        <v>59</v>
      </c>
      <c r="D391" s="651">
        <v>200</v>
      </c>
      <c r="E391" s="687">
        <v>82</v>
      </c>
      <c r="F391" s="599"/>
      <c r="G391" s="690">
        <f t="shared" ref="G391:G394" si="31">D391*F391</f>
        <v>0</v>
      </c>
    </row>
    <row r="392" spans="1:7" ht="18.75" x14ac:dyDescent="0.25">
      <c r="A392" s="764">
        <v>2</v>
      </c>
      <c r="B392" s="765" t="s">
        <v>352</v>
      </c>
      <c r="C392" s="685" t="s">
        <v>59</v>
      </c>
      <c r="D392" s="651">
        <v>100</v>
      </c>
      <c r="E392" s="687">
        <v>89</v>
      </c>
      <c r="F392" s="599"/>
      <c r="G392" s="690">
        <f t="shared" si="31"/>
        <v>0</v>
      </c>
    </row>
    <row r="393" spans="1:7" ht="18.75" x14ac:dyDescent="0.25">
      <c r="A393" s="764">
        <v>3</v>
      </c>
      <c r="B393" s="765" t="s">
        <v>353</v>
      </c>
      <c r="C393" s="685" t="s">
        <v>59</v>
      </c>
      <c r="D393" s="651">
        <v>80</v>
      </c>
      <c r="E393" s="687">
        <v>95</v>
      </c>
      <c r="F393" s="599"/>
      <c r="G393" s="690">
        <f t="shared" si="31"/>
        <v>0</v>
      </c>
    </row>
    <row r="394" spans="1:7" ht="18.75" x14ac:dyDescent="0.25">
      <c r="A394" s="764">
        <v>4</v>
      </c>
      <c r="B394" s="765" t="s">
        <v>354</v>
      </c>
      <c r="C394" s="685" t="s">
        <v>59</v>
      </c>
      <c r="D394" s="651">
        <v>80</v>
      </c>
      <c r="E394" s="687">
        <v>102</v>
      </c>
      <c r="F394" s="599"/>
      <c r="G394" s="690">
        <f t="shared" si="31"/>
        <v>0</v>
      </c>
    </row>
    <row r="395" spans="1:7" ht="18.75" x14ac:dyDescent="0.3">
      <c r="A395" s="764"/>
      <c r="B395" s="645" t="s">
        <v>456</v>
      </c>
      <c r="C395" s="767"/>
      <c r="D395" s="768"/>
      <c r="E395" s="769"/>
      <c r="F395" s="769"/>
      <c r="G395" s="691">
        <f>SUM(G391:G394)</f>
        <v>0</v>
      </c>
    </row>
    <row r="396" spans="1:7" ht="18.75" x14ac:dyDescent="0.25">
      <c r="A396" s="770"/>
      <c r="B396" s="771"/>
      <c r="C396" s="697"/>
      <c r="D396" s="692"/>
      <c r="E396" s="706"/>
      <c r="F396" s="706"/>
      <c r="G396" s="693"/>
    </row>
    <row r="397" spans="1:7" ht="18.75" x14ac:dyDescent="0.3">
      <c r="A397" s="638"/>
      <c r="B397" s="683"/>
      <c r="C397" s="684"/>
      <c r="D397" s="680"/>
      <c r="E397" s="682"/>
      <c r="F397" s="682"/>
      <c r="G397" s="693"/>
    </row>
    <row r="398" spans="1:7" ht="18.75" x14ac:dyDescent="0.3">
      <c r="A398" s="688" t="s">
        <v>478</v>
      </c>
      <c r="B398" s="645" t="s">
        <v>449</v>
      </c>
      <c r="C398" s="644" t="s">
        <v>125</v>
      </c>
      <c r="D398" s="663" t="s">
        <v>126</v>
      </c>
      <c r="E398" s="664" t="s">
        <v>169</v>
      </c>
      <c r="F398" s="664" t="s">
        <v>169</v>
      </c>
      <c r="G398" s="665" t="s">
        <v>13</v>
      </c>
    </row>
    <row r="399" spans="1:7" ht="18.75" x14ac:dyDescent="0.3">
      <c r="A399" s="772" t="s">
        <v>527</v>
      </c>
      <c r="B399" s="689" t="s">
        <v>450</v>
      </c>
      <c r="C399" s="685" t="s">
        <v>59</v>
      </c>
      <c r="D399" s="651">
        <f>0.5*D391</f>
        <v>100</v>
      </c>
      <c r="E399" s="687">
        <f>E391*0.1</f>
        <v>8.2000000000000011</v>
      </c>
      <c r="F399" s="687">
        <f>0.1*F391</f>
        <v>0</v>
      </c>
      <c r="G399" s="690">
        <f t="shared" ref="G399:G406" si="32">D399*F399</f>
        <v>0</v>
      </c>
    </row>
    <row r="400" spans="1:7" ht="18.75" x14ac:dyDescent="0.3">
      <c r="A400" s="772" t="s">
        <v>528</v>
      </c>
      <c r="B400" s="689" t="s">
        <v>451</v>
      </c>
      <c r="C400" s="685" t="s">
        <v>59</v>
      </c>
      <c r="D400" s="651">
        <f>D391</f>
        <v>200</v>
      </c>
      <c r="E400" s="687">
        <f>E391*0.2</f>
        <v>16.400000000000002</v>
      </c>
      <c r="F400" s="687">
        <f>0.2*F391</f>
        <v>0</v>
      </c>
      <c r="G400" s="690">
        <f t="shared" si="32"/>
        <v>0</v>
      </c>
    </row>
    <row r="401" spans="1:7" ht="18.75" x14ac:dyDescent="0.3">
      <c r="A401" s="772" t="s">
        <v>529</v>
      </c>
      <c r="B401" s="689" t="s">
        <v>450</v>
      </c>
      <c r="C401" s="685" t="s">
        <v>59</v>
      </c>
      <c r="D401" s="651">
        <f>D392*0.5</f>
        <v>50</v>
      </c>
      <c r="E401" s="687">
        <f>E392*0.1</f>
        <v>8.9</v>
      </c>
      <c r="F401" s="687">
        <f>0.1*F392</f>
        <v>0</v>
      </c>
      <c r="G401" s="690">
        <f t="shared" si="32"/>
        <v>0</v>
      </c>
    </row>
    <row r="402" spans="1:7" ht="18.75" x14ac:dyDescent="0.3">
      <c r="A402" s="772" t="s">
        <v>530</v>
      </c>
      <c r="B402" s="689" t="s">
        <v>451</v>
      </c>
      <c r="C402" s="685" t="s">
        <v>59</v>
      </c>
      <c r="D402" s="651">
        <f>D392</f>
        <v>100</v>
      </c>
      <c r="E402" s="687">
        <f>E392*0.2</f>
        <v>17.8</v>
      </c>
      <c r="F402" s="687">
        <f>0.2*F392</f>
        <v>0</v>
      </c>
      <c r="G402" s="690">
        <f t="shared" si="32"/>
        <v>0</v>
      </c>
    </row>
    <row r="403" spans="1:7" ht="18.75" x14ac:dyDescent="0.3">
      <c r="A403" s="772" t="s">
        <v>531</v>
      </c>
      <c r="B403" s="689" t="s">
        <v>450</v>
      </c>
      <c r="C403" s="685" t="s">
        <v>59</v>
      </c>
      <c r="D403" s="651">
        <f>D393*0.5</f>
        <v>40</v>
      </c>
      <c r="E403" s="687">
        <f>E393*0.1</f>
        <v>9.5</v>
      </c>
      <c r="F403" s="687">
        <f>0.1*F393</f>
        <v>0</v>
      </c>
      <c r="G403" s="690">
        <f t="shared" si="32"/>
        <v>0</v>
      </c>
    </row>
    <row r="404" spans="1:7" ht="18.75" x14ac:dyDescent="0.3">
      <c r="A404" s="772" t="s">
        <v>532</v>
      </c>
      <c r="B404" s="689" t="s">
        <v>451</v>
      </c>
      <c r="C404" s="685" t="s">
        <v>59</v>
      </c>
      <c r="D404" s="651">
        <f>D393</f>
        <v>80</v>
      </c>
      <c r="E404" s="687">
        <f>E393*0.2</f>
        <v>19</v>
      </c>
      <c r="F404" s="687">
        <f>0.2*F393</f>
        <v>0</v>
      </c>
      <c r="G404" s="690">
        <f t="shared" si="32"/>
        <v>0</v>
      </c>
    </row>
    <row r="405" spans="1:7" ht="18.75" x14ac:dyDescent="0.3">
      <c r="A405" s="772" t="s">
        <v>533</v>
      </c>
      <c r="B405" s="689" t="s">
        <v>450</v>
      </c>
      <c r="C405" s="685" t="s">
        <v>59</v>
      </c>
      <c r="D405" s="651">
        <f>D394*0.5</f>
        <v>40</v>
      </c>
      <c r="E405" s="687">
        <f>E394*0.1</f>
        <v>10.200000000000001</v>
      </c>
      <c r="F405" s="687">
        <f>0.1*F394</f>
        <v>0</v>
      </c>
      <c r="G405" s="690">
        <f t="shared" si="32"/>
        <v>0</v>
      </c>
    </row>
    <row r="406" spans="1:7" ht="18.75" x14ac:dyDescent="0.3">
      <c r="A406" s="772" t="s">
        <v>534</v>
      </c>
      <c r="B406" s="689" t="s">
        <v>451</v>
      </c>
      <c r="C406" s="685" t="s">
        <v>59</v>
      </c>
      <c r="D406" s="651">
        <f>D394</f>
        <v>80</v>
      </c>
      <c r="E406" s="687">
        <f>E394*0.2</f>
        <v>20.400000000000002</v>
      </c>
      <c r="F406" s="687">
        <f>0.2*F394</f>
        <v>0</v>
      </c>
      <c r="G406" s="690">
        <f t="shared" si="32"/>
        <v>0</v>
      </c>
    </row>
    <row r="407" spans="1:7" ht="18.75" x14ac:dyDescent="0.3">
      <c r="A407" s="650"/>
      <c r="B407" s="645" t="s">
        <v>457</v>
      </c>
      <c r="C407" s="673"/>
      <c r="D407" s="674"/>
      <c r="E407" s="675"/>
      <c r="F407" s="675"/>
      <c r="G407" s="691">
        <f>SUM(G399:G406)</f>
        <v>0</v>
      </c>
    </row>
    <row r="408" spans="1:7" ht="18.75" x14ac:dyDescent="0.25">
      <c r="A408" s="770"/>
      <c r="B408" s="771"/>
      <c r="C408" s="697"/>
      <c r="D408" s="694" t="s">
        <v>51</v>
      </c>
      <c r="E408" s="675"/>
      <c r="F408" s="675"/>
      <c r="G408" s="691">
        <f>G388+G395+G407</f>
        <v>0</v>
      </c>
    </row>
    <row r="409" spans="1:7" ht="18.75" x14ac:dyDescent="0.3">
      <c r="A409" s="638"/>
      <c r="B409" s="683"/>
      <c r="C409" s="684"/>
      <c r="D409" s="680"/>
      <c r="E409" s="681"/>
      <c r="F409" s="681"/>
      <c r="G409" s="682"/>
    </row>
    <row r="410" spans="1:7" ht="18.75" x14ac:dyDescent="0.3">
      <c r="A410" s="638"/>
      <c r="B410" s="807" t="s">
        <v>525</v>
      </c>
      <c r="C410" s="806"/>
      <c r="D410" s="680"/>
      <c r="E410" s="681"/>
      <c r="F410" s="681"/>
      <c r="G410" s="682"/>
    </row>
    <row r="411" spans="1:7" ht="18.75" x14ac:dyDescent="0.3">
      <c r="A411" s="688" t="s">
        <v>478</v>
      </c>
      <c r="B411" s="654" t="s">
        <v>471</v>
      </c>
      <c r="C411" s="644" t="s">
        <v>125</v>
      </c>
      <c r="D411" s="663" t="s">
        <v>126</v>
      </c>
      <c r="E411" s="647" t="s">
        <v>169</v>
      </c>
      <c r="F411" s="647" t="s">
        <v>169</v>
      </c>
      <c r="G411" s="648" t="s">
        <v>13</v>
      </c>
    </row>
    <row r="412" spans="1:7" ht="18.75" x14ac:dyDescent="0.25">
      <c r="A412" s="764">
        <v>1</v>
      </c>
      <c r="B412" s="773" t="s">
        <v>338</v>
      </c>
      <c r="C412" s="685" t="s">
        <v>12</v>
      </c>
      <c r="D412" s="774">
        <v>40</v>
      </c>
      <c r="E412" s="686">
        <v>144</v>
      </c>
      <c r="F412" s="596"/>
      <c r="G412" s="690">
        <f>D412*F412</f>
        <v>0</v>
      </c>
    </row>
    <row r="413" spans="1:7" ht="18.75" x14ac:dyDescent="0.25">
      <c r="A413" s="764">
        <v>2</v>
      </c>
      <c r="B413" s="773" t="s">
        <v>357</v>
      </c>
      <c r="C413" s="685" t="s">
        <v>12</v>
      </c>
      <c r="D413" s="774">
        <v>80</v>
      </c>
      <c r="E413" s="686">
        <v>48</v>
      </c>
      <c r="F413" s="596"/>
      <c r="G413" s="690">
        <f t="shared" ref="G413:G422" si="33">D413*F413</f>
        <v>0</v>
      </c>
    </row>
    <row r="414" spans="1:7" ht="18.75" x14ac:dyDescent="0.25">
      <c r="A414" s="764">
        <v>3</v>
      </c>
      <c r="B414" s="773" t="s">
        <v>358</v>
      </c>
      <c r="C414" s="685" t="s">
        <v>12</v>
      </c>
      <c r="D414" s="774">
        <v>80</v>
      </c>
      <c r="E414" s="686">
        <v>3.5</v>
      </c>
      <c r="F414" s="596"/>
      <c r="G414" s="690">
        <f t="shared" si="33"/>
        <v>0</v>
      </c>
    </row>
    <row r="415" spans="1:7" ht="18.75" x14ac:dyDescent="0.25">
      <c r="A415" s="764">
        <v>4</v>
      </c>
      <c r="B415" s="773" t="s">
        <v>359</v>
      </c>
      <c r="C415" s="685" t="s">
        <v>12</v>
      </c>
      <c r="D415" s="774">
        <v>80</v>
      </c>
      <c r="E415" s="686">
        <v>4.5</v>
      </c>
      <c r="F415" s="596"/>
      <c r="G415" s="690">
        <f t="shared" si="33"/>
        <v>0</v>
      </c>
    </row>
    <row r="416" spans="1:7" ht="18.75" x14ac:dyDescent="0.25">
      <c r="A416" s="764">
        <v>5</v>
      </c>
      <c r="B416" s="773" t="s">
        <v>341</v>
      </c>
      <c r="C416" s="685" t="s">
        <v>12</v>
      </c>
      <c r="D416" s="774">
        <v>160</v>
      </c>
      <c r="E416" s="686">
        <v>1.1000000000000001</v>
      </c>
      <c r="F416" s="596"/>
      <c r="G416" s="690">
        <f t="shared" si="33"/>
        <v>0</v>
      </c>
    </row>
    <row r="417" spans="1:7" ht="18.75" x14ac:dyDescent="0.25">
      <c r="A417" s="764">
        <v>6</v>
      </c>
      <c r="B417" s="773" t="s">
        <v>360</v>
      </c>
      <c r="C417" s="685" t="s">
        <v>12</v>
      </c>
      <c r="D417" s="774">
        <v>160</v>
      </c>
      <c r="E417" s="686">
        <v>1</v>
      </c>
      <c r="F417" s="596"/>
      <c r="G417" s="690">
        <f t="shared" si="33"/>
        <v>0</v>
      </c>
    </row>
    <row r="418" spans="1:7" ht="18.75" x14ac:dyDescent="0.25">
      <c r="A418" s="764">
        <v>7</v>
      </c>
      <c r="B418" s="773" t="s">
        <v>361</v>
      </c>
      <c r="C418" s="685" t="s">
        <v>12</v>
      </c>
      <c r="D418" s="774">
        <v>40</v>
      </c>
      <c r="E418" s="686">
        <v>72</v>
      </c>
      <c r="F418" s="596"/>
      <c r="G418" s="690">
        <f t="shared" si="33"/>
        <v>0</v>
      </c>
    </row>
    <row r="419" spans="1:7" ht="18.75" x14ac:dyDescent="0.25">
      <c r="A419" s="764">
        <v>8</v>
      </c>
      <c r="B419" s="773" t="s">
        <v>346</v>
      </c>
      <c r="C419" s="685" t="s">
        <v>12</v>
      </c>
      <c r="D419" s="774">
        <v>80</v>
      </c>
      <c r="E419" s="686">
        <v>5.5</v>
      </c>
      <c r="F419" s="596"/>
      <c r="G419" s="690">
        <f t="shared" si="33"/>
        <v>0</v>
      </c>
    </row>
    <row r="420" spans="1:7" ht="18.75" x14ac:dyDescent="0.25">
      <c r="A420" s="764">
        <v>9</v>
      </c>
      <c r="B420" s="773" t="s">
        <v>347</v>
      </c>
      <c r="C420" s="685" t="s">
        <v>12</v>
      </c>
      <c r="D420" s="774">
        <v>80</v>
      </c>
      <c r="E420" s="686">
        <v>4</v>
      </c>
      <c r="F420" s="596"/>
      <c r="G420" s="690">
        <f t="shared" si="33"/>
        <v>0</v>
      </c>
    </row>
    <row r="421" spans="1:7" ht="18.75" x14ac:dyDescent="0.25">
      <c r="A421" s="764">
        <v>10</v>
      </c>
      <c r="B421" s="773" t="s">
        <v>349</v>
      </c>
      <c r="C421" s="685" t="s">
        <v>12</v>
      </c>
      <c r="D421" s="774">
        <v>15</v>
      </c>
      <c r="E421" s="686">
        <v>48</v>
      </c>
      <c r="F421" s="596"/>
      <c r="G421" s="690">
        <f t="shared" si="33"/>
        <v>0</v>
      </c>
    </row>
    <row r="422" spans="1:7" ht="18.75" x14ac:dyDescent="0.25">
      <c r="A422" s="764">
        <v>11</v>
      </c>
      <c r="B422" s="773" t="s">
        <v>350</v>
      </c>
      <c r="C422" s="685" t="s">
        <v>12</v>
      </c>
      <c r="D422" s="774">
        <v>15</v>
      </c>
      <c r="E422" s="686">
        <v>52</v>
      </c>
      <c r="F422" s="596"/>
      <c r="G422" s="690">
        <f t="shared" si="33"/>
        <v>0</v>
      </c>
    </row>
    <row r="423" spans="1:7" ht="18.75" x14ac:dyDescent="0.3">
      <c r="A423" s="650"/>
      <c r="B423" s="645" t="s">
        <v>58</v>
      </c>
      <c r="C423" s="673"/>
      <c r="D423" s="674"/>
      <c r="E423" s="757"/>
      <c r="F423" s="757"/>
      <c r="G423" s="691">
        <f>SUM(G412:G422)</f>
        <v>0</v>
      </c>
    </row>
    <row r="424" spans="1:7" ht="18.75" x14ac:dyDescent="0.3">
      <c r="A424" s="638"/>
      <c r="B424" s="683"/>
      <c r="C424" s="684"/>
      <c r="D424" s="680"/>
      <c r="E424" s="681"/>
      <c r="F424" s="681"/>
      <c r="G424" s="693"/>
    </row>
    <row r="425" spans="1:7" ht="18.75" x14ac:dyDescent="0.3">
      <c r="A425" s="688" t="s">
        <v>478</v>
      </c>
      <c r="B425" s="645" t="s">
        <v>458</v>
      </c>
      <c r="C425" s="644" t="s">
        <v>125</v>
      </c>
      <c r="D425" s="663" t="s">
        <v>126</v>
      </c>
      <c r="E425" s="647" t="s">
        <v>169</v>
      </c>
      <c r="F425" s="647" t="s">
        <v>169</v>
      </c>
      <c r="G425" s="665" t="s">
        <v>13</v>
      </c>
    </row>
    <row r="426" spans="1:7" ht="18.75" x14ac:dyDescent="0.25">
      <c r="A426" s="764">
        <v>1</v>
      </c>
      <c r="B426" s="765" t="s">
        <v>362</v>
      </c>
      <c r="C426" s="685" t="s">
        <v>59</v>
      </c>
      <c r="D426" s="651">
        <v>400</v>
      </c>
      <c r="E426" s="686">
        <v>98</v>
      </c>
      <c r="F426" s="596"/>
      <c r="G426" s="690">
        <f t="shared" ref="G426:G427" si="34">D426*F426</f>
        <v>0</v>
      </c>
    </row>
    <row r="427" spans="1:7" ht="18.75" x14ac:dyDescent="0.25">
      <c r="A427" s="764">
        <v>2</v>
      </c>
      <c r="B427" s="765" t="s">
        <v>363</v>
      </c>
      <c r="C427" s="685" t="s">
        <v>59</v>
      </c>
      <c r="D427" s="651">
        <v>80</v>
      </c>
      <c r="E427" s="686">
        <v>112</v>
      </c>
      <c r="F427" s="596"/>
      <c r="G427" s="690">
        <f t="shared" si="34"/>
        <v>0</v>
      </c>
    </row>
    <row r="428" spans="1:7" ht="18.75" x14ac:dyDescent="0.3">
      <c r="A428" s="764"/>
      <c r="B428" s="645" t="s">
        <v>456</v>
      </c>
      <c r="C428" s="767"/>
      <c r="D428" s="768"/>
      <c r="E428" s="775"/>
      <c r="F428" s="775"/>
      <c r="G428" s="691">
        <f>SUM(G426:G427)</f>
        <v>0</v>
      </c>
    </row>
    <row r="429" spans="1:7" ht="18.75" x14ac:dyDescent="0.25">
      <c r="A429" s="770"/>
      <c r="B429" s="771"/>
      <c r="C429" s="697"/>
      <c r="D429" s="692"/>
      <c r="E429" s="681"/>
      <c r="F429" s="681"/>
      <c r="G429" s="693"/>
    </row>
    <row r="430" spans="1:7" ht="18.75" x14ac:dyDescent="0.3">
      <c r="A430" s="688" t="s">
        <v>478</v>
      </c>
      <c r="B430" s="645" t="s">
        <v>449</v>
      </c>
      <c r="C430" s="644" t="s">
        <v>125</v>
      </c>
      <c r="D430" s="663" t="s">
        <v>126</v>
      </c>
      <c r="E430" s="647" t="s">
        <v>169</v>
      </c>
      <c r="F430" s="647" t="s">
        <v>169</v>
      </c>
      <c r="G430" s="665" t="s">
        <v>13</v>
      </c>
    </row>
    <row r="431" spans="1:7" ht="18.75" x14ac:dyDescent="0.3">
      <c r="A431" s="649" t="s">
        <v>452</v>
      </c>
      <c r="B431" s="689" t="s">
        <v>450</v>
      </c>
      <c r="C431" s="685" t="s">
        <v>59</v>
      </c>
      <c r="D431" s="651">
        <f>D426*0.5</f>
        <v>200</v>
      </c>
      <c r="E431" s="686">
        <f>E426*0.1</f>
        <v>9.8000000000000007</v>
      </c>
      <c r="F431" s="686">
        <f>0.1*F426</f>
        <v>0</v>
      </c>
      <c r="G431" s="690">
        <f t="shared" ref="G431:G434" si="35">D431*F431</f>
        <v>0</v>
      </c>
    </row>
    <row r="432" spans="1:7" ht="18.75" x14ac:dyDescent="0.3">
      <c r="A432" s="669" t="s">
        <v>453</v>
      </c>
      <c r="B432" s="689" t="s">
        <v>451</v>
      </c>
      <c r="C432" s="685" t="s">
        <v>59</v>
      </c>
      <c r="D432" s="651">
        <f>D426</f>
        <v>400</v>
      </c>
      <c r="E432" s="686">
        <f>E426*0.2</f>
        <v>19.600000000000001</v>
      </c>
      <c r="F432" s="686">
        <f>0.2*F426</f>
        <v>0</v>
      </c>
      <c r="G432" s="690">
        <f t="shared" si="35"/>
        <v>0</v>
      </c>
    </row>
    <row r="433" spans="1:7" ht="18.75" x14ac:dyDescent="0.3">
      <c r="A433" s="649" t="s">
        <v>454</v>
      </c>
      <c r="B433" s="689" t="s">
        <v>450</v>
      </c>
      <c r="C433" s="685" t="s">
        <v>59</v>
      </c>
      <c r="D433" s="651">
        <f>D427*0.5</f>
        <v>40</v>
      </c>
      <c r="E433" s="686">
        <f>E427*0.1</f>
        <v>11.200000000000001</v>
      </c>
      <c r="F433" s="686">
        <f>0.1*F427</f>
        <v>0</v>
      </c>
      <c r="G433" s="690">
        <f t="shared" si="35"/>
        <v>0</v>
      </c>
    </row>
    <row r="434" spans="1:7" ht="18.75" x14ac:dyDescent="0.3">
      <c r="A434" s="669" t="s">
        <v>455</v>
      </c>
      <c r="B434" s="689" t="s">
        <v>451</v>
      </c>
      <c r="C434" s="685" t="s">
        <v>59</v>
      </c>
      <c r="D434" s="651">
        <f>D427</f>
        <v>80</v>
      </c>
      <c r="E434" s="686">
        <f>E427*0.2</f>
        <v>22.400000000000002</v>
      </c>
      <c r="F434" s="686">
        <f>0.2*F427</f>
        <v>0</v>
      </c>
      <c r="G434" s="690">
        <f t="shared" si="35"/>
        <v>0</v>
      </c>
    </row>
    <row r="435" spans="1:7" ht="18.75" x14ac:dyDescent="0.3">
      <c r="A435" s="650"/>
      <c r="B435" s="645" t="s">
        <v>457</v>
      </c>
      <c r="C435" s="673"/>
      <c r="D435" s="674"/>
      <c r="E435" s="757"/>
      <c r="F435" s="757"/>
      <c r="G435" s="691">
        <f>SUM(G431:G434)</f>
        <v>0</v>
      </c>
    </row>
    <row r="436" spans="1:7" ht="18.75" x14ac:dyDescent="0.25">
      <c r="A436" s="770"/>
      <c r="B436" s="771"/>
      <c r="C436" s="697"/>
      <c r="D436" s="694" t="s">
        <v>51</v>
      </c>
      <c r="E436" s="776"/>
      <c r="F436" s="776"/>
      <c r="G436" s="691">
        <f>G423+G428+G435</f>
        <v>0</v>
      </c>
    </row>
    <row r="437" spans="1:7" ht="18.75" x14ac:dyDescent="0.25">
      <c r="A437" s="770"/>
      <c r="B437" s="771"/>
      <c r="C437" s="697"/>
      <c r="D437" s="680"/>
      <c r="E437" s="680"/>
      <c r="F437" s="680"/>
      <c r="G437" s="682"/>
    </row>
    <row r="438" spans="1:7" ht="18.75" x14ac:dyDescent="0.3">
      <c r="A438" s="638"/>
      <c r="B438" s="777" t="s">
        <v>486</v>
      </c>
      <c r="C438" s="778"/>
      <c r="D438" s="680"/>
      <c r="E438" s="680"/>
      <c r="F438" s="680"/>
      <c r="G438" s="682"/>
    </row>
    <row r="439" spans="1:7" ht="18.75" x14ac:dyDescent="0.3">
      <c r="A439" s="688" t="s">
        <v>478</v>
      </c>
      <c r="B439" s="654" t="s">
        <v>471</v>
      </c>
      <c r="C439" s="779" t="s">
        <v>125</v>
      </c>
      <c r="D439" s="663" t="s">
        <v>126</v>
      </c>
      <c r="E439" s="647" t="s">
        <v>169</v>
      </c>
      <c r="F439" s="647" t="s">
        <v>169</v>
      </c>
      <c r="G439" s="648" t="s">
        <v>13</v>
      </c>
    </row>
    <row r="440" spans="1:7" ht="18.75" x14ac:dyDescent="0.3">
      <c r="A440" s="649">
        <v>1</v>
      </c>
      <c r="B440" s="695" t="s">
        <v>285</v>
      </c>
      <c r="C440" s="685" t="s">
        <v>12</v>
      </c>
      <c r="D440" s="651">
        <v>20</v>
      </c>
      <c r="E440" s="687">
        <v>254</v>
      </c>
      <c r="F440" s="599"/>
      <c r="G440" s="690">
        <f>D440*F440</f>
        <v>0</v>
      </c>
    </row>
    <row r="441" spans="1:7" ht="18.75" x14ac:dyDescent="0.3">
      <c r="A441" s="649">
        <v>2</v>
      </c>
      <c r="B441" s="695" t="s">
        <v>286</v>
      </c>
      <c r="C441" s="685" t="s">
        <v>12</v>
      </c>
      <c r="D441" s="651">
        <v>20</v>
      </c>
      <c r="E441" s="687">
        <v>116.5</v>
      </c>
      <c r="F441" s="599"/>
      <c r="G441" s="690">
        <f t="shared" ref="G441:G450" si="36">D441*F441</f>
        <v>0</v>
      </c>
    </row>
    <row r="442" spans="1:7" ht="18.75" x14ac:dyDescent="0.3">
      <c r="A442" s="649">
        <v>3</v>
      </c>
      <c r="B442" s="695" t="s">
        <v>54</v>
      </c>
      <c r="C442" s="685" t="s">
        <v>12</v>
      </c>
      <c r="D442" s="651">
        <v>20</v>
      </c>
      <c r="E442" s="687">
        <v>76.7</v>
      </c>
      <c r="F442" s="599"/>
      <c r="G442" s="690">
        <f t="shared" si="36"/>
        <v>0</v>
      </c>
    </row>
    <row r="443" spans="1:7" ht="18.75" x14ac:dyDescent="0.3">
      <c r="A443" s="649">
        <v>4</v>
      </c>
      <c r="B443" s="695" t="s">
        <v>287</v>
      </c>
      <c r="C443" s="685" t="s">
        <v>12</v>
      </c>
      <c r="D443" s="651">
        <v>20</v>
      </c>
      <c r="E443" s="687">
        <v>52</v>
      </c>
      <c r="F443" s="599"/>
      <c r="G443" s="690">
        <f t="shared" si="36"/>
        <v>0</v>
      </c>
    </row>
    <row r="444" spans="1:7" ht="18.75" x14ac:dyDescent="0.3">
      <c r="A444" s="649">
        <v>5</v>
      </c>
      <c r="B444" s="695" t="s">
        <v>288</v>
      </c>
      <c r="C444" s="685" t="s">
        <v>12</v>
      </c>
      <c r="D444" s="651">
        <v>20</v>
      </c>
      <c r="E444" s="687">
        <v>192</v>
      </c>
      <c r="F444" s="599"/>
      <c r="G444" s="690">
        <f t="shared" si="36"/>
        <v>0</v>
      </c>
    </row>
    <row r="445" spans="1:7" ht="18.75" x14ac:dyDescent="0.3">
      <c r="A445" s="649">
        <v>6</v>
      </c>
      <c r="B445" s="695" t="s">
        <v>289</v>
      </c>
      <c r="C445" s="685" t="s">
        <v>12</v>
      </c>
      <c r="D445" s="651">
        <v>20</v>
      </c>
      <c r="E445" s="687">
        <v>42</v>
      </c>
      <c r="F445" s="599"/>
      <c r="G445" s="690">
        <f t="shared" si="36"/>
        <v>0</v>
      </c>
    </row>
    <row r="446" spans="1:7" ht="18.75" x14ac:dyDescent="0.3">
      <c r="A446" s="649">
        <v>7</v>
      </c>
      <c r="B446" s="695" t="s">
        <v>290</v>
      </c>
      <c r="C446" s="685" t="s">
        <v>12</v>
      </c>
      <c r="D446" s="651">
        <v>60</v>
      </c>
      <c r="E446" s="687">
        <v>1.7</v>
      </c>
      <c r="F446" s="599"/>
      <c r="G446" s="690">
        <f t="shared" si="36"/>
        <v>0</v>
      </c>
    </row>
    <row r="447" spans="1:7" ht="18.75" x14ac:dyDescent="0.3">
      <c r="A447" s="649">
        <v>8</v>
      </c>
      <c r="B447" s="695" t="s">
        <v>274</v>
      </c>
      <c r="C447" s="685" t="s">
        <v>12</v>
      </c>
      <c r="D447" s="651">
        <v>200</v>
      </c>
      <c r="E447" s="687">
        <v>1</v>
      </c>
      <c r="F447" s="599"/>
      <c r="G447" s="690">
        <f t="shared" si="36"/>
        <v>0</v>
      </c>
    </row>
    <row r="448" spans="1:7" ht="18.75" x14ac:dyDescent="0.3">
      <c r="A448" s="649">
        <v>9</v>
      </c>
      <c r="B448" s="695" t="s">
        <v>291</v>
      </c>
      <c r="C448" s="685" t="s">
        <v>12</v>
      </c>
      <c r="D448" s="651">
        <v>140</v>
      </c>
      <c r="E448" s="687">
        <v>1.05</v>
      </c>
      <c r="F448" s="599"/>
      <c r="G448" s="690">
        <f t="shared" si="36"/>
        <v>0</v>
      </c>
    </row>
    <row r="449" spans="1:7" ht="18.75" x14ac:dyDescent="0.3">
      <c r="A449" s="649">
        <v>10</v>
      </c>
      <c r="B449" s="695" t="s">
        <v>292</v>
      </c>
      <c r="C449" s="685" t="s">
        <v>12</v>
      </c>
      <c r="D449" s="651">
        <v>140</v>
      </c>
      <c r="E449" s="687">
        <v>7.5</v>
      </c>
      <c r="F449" s="599"/>
      <c r="G449" s="690">
        <f t="shared" si="36"/>
        <v>0</v>
      </c>
    </row>
    <row r="450" spans="1:7" ht="18.75" x14ac:dyDescent="0.3">
      <c r="A450" s="649">
        <v>11</v>
      </c>
      <c r="B450" s="695" t="s">
        <v>293</v>
      </c>
      <c r="C450" s="685" t="s">
        <v>12</v>
      </c>
      <c r="D450" s="651">
        <v>20</v>
      </c>
      <c r="E450" s="687">
        <v>72</v>
      </c>
      <c r="F450" s="599"/>
      <c r="G450" s="690">
        <f t="shared" si="36"/>
        <v>0</v>
      </c>
    </row>
    <row r="451" spans="1:7" ht="18.75" x14ac:dyDescent="0.3">
      <c r="A451" s="650"/>
      <c r="B451" s="645" t="s">
        <v>58</v>
      </c>
      <c r="C451" s="673"/>
      <c r="D451" s="674"/>
      <c r="E451" s="675"/>
      <c r="F451" s="675"/>
      <c r="G451" s="691">
        <f>SUM(G440:G450)</f>
        <v>0</v>
      </c>
    </row>
    <row r="452" spans="1:7" ht="18.75" x14ac:dyDescent="0.3">
      <c r="A452" s="638"/>
      <c r="B452" s="696"/>
      <c r="C452" s="697"/>
      <c r="D452" s="692"/>
      <c r="E452" s="682"/>
      <c r="F452" s="682"/>
      <c r="G452" s="693"/>
    </row>
    <row r="453" spans="1:7" ht="18.75" x14ac:dyDescent="0.3">
      <c r="A453" s="688" t="s">
        <v>478</v>
      </c>
      <c r="B453" s="645" t="s">
        <v>458</v>
      </c>
      <c r="C453" s="644" t="s">
        <v>125</v>
      </c>
      <c r="D453" s="663" t="s">
        <v>126</v>
      </c>
      <c r="E453" s="664" t="s">
        <v>169</v>
      </c>
      <c r="F453" s="664" t="s">
        <v>169</v>
      </c>
      <c r="G453" s="665" t="s">
        <v>13</v>
      </c>
    </row>
    <row r="454" spans="1:7" ht="18.75" x14ac:dyDescent="0.3">
      <c r="A454" s="649">
        <v>1</v>
      </c>
      <c r="B454" s="695" t="s">
        <v>464</v>
      </c>
      <c r="C454" s="685" t="s">
        <v>59</v>
      </c>
      <c r="D454" s="651">
        <v>350</v>
      </c>
      <c r="E454" s="687">
        <v>235</v>
      </c>
      <c r="F454" s="599"/>
      <c r="G454" s="690">
        <f t="shared" ref="G454" si="37">D454*F454</f>
        <v>0</v>
      </c>
    </row>
    <row r="455" spans="1:7" ht="18.75" x14ac:dyDescent="0.3">
      <c r="A455" s="649"/>
      <c r="B455" s="645" t="s">
        <v>456</v>
      </c>
      <c r="C455" s="767"/>
      <c r="D455" s="768"/>
      <c r="E455" s="769"/>
      <c r="F455" s="769"/>
      <c r="G455" s="691">
        <f>SUM(G454)</f>
        <v>0</v>
      </c>
    </row>
    <row r="456" spans="1:7" ht="18.75" x14ac:dyDescent="0.3">
      <c r="A456" s="667"/>
      <c r="B456" s="683"/>
      <c r="C456" s="697"/>
      <c r="D456" s="692"/>
      <c r="E456" s="706"/>
      <c r="F456" s="706"/>
      <c r="G456" s="693"/>
    </row>
    <row r="457" spans="1:7" ht="18.75" x14ac:dyDescent="0.3">
      <c r="A457" s="688" t="s">
        <v>478</v>
      </c>
      <c r="B457" s="645" t="s">
        <v>449</v>
      </c>
      <c r="C457" s="644" t="s">
        <v>125</v>
      </c>
      <c r="D457" s="663" t="s">
        <v>126</v>
      </c>
      <c r="E457" s="664" t="s">
        <v>169</v>
      </c>
      <c r="F457" s="664" t="s">
        <v>169</v>
      </c>
      <c r="G457" s="665" t="s">
        <v>13</v>
      </c>
    </row>
    <row r="458" spans="1:7" ht="18.75" x14ac:dyDescent="0.3">
      <c r="A458" s="649" t="s">
        <v>452</v>
      </c>
      <c r="B458" s="689" t="s">
        <v>450</v>
      </c>
      <c r="C458" s="685" t="s">
        <v>59</v>
      </c>
      <c r="D458" s="651">
        <f>D454*0.5</f>
        <v>175</v>
      </c>
      <c r="E458" s="687">
        <f>E454*0.1</f>
        <v>23.5</v>
      </c>
      <c r="F458" s="687">
        <f>0.1*F454</f>
        <v>0</v>
      </c>
      <c r="G458" s="690">
        <f t="shared" ref="G458:G459" si="38">D458*F458</f>
        <v>0</v>
      </c>
    </row>
    <row r="459" spans="1:7" ht="18.75" x14ac:dyDescent="0.3">
      <c r="A459" s="669" t="s">
        <v>453</v>
      </c>
      <c r="B459" s="689" t="s">
        <v>451</v>
      </c>
      <c r="C459" s="685" t="s">
        <v>59</v>
      </c>
      <c r="D459" s="651">
        <f>D454</f>
        <v>350</v>
      </c>
      <c r="E459" s="687">
        <f>E454*0.2</f>
        <v>47</v>
      </c>
      <c r="F459" s="687">
        <f>0.2*F454</f>
        <v>0</v>
      </c>
      <c r="G459" s="690">
        <f t="shared" si="38"/>
        <v>0</v>
      </c>
    </row>
    <row r="460" spans="1:7" ht="18.75" x14ac:dyDescent="0.3">
      <c r="A460" s="650"/>
      <c r="B460" s="645" t="s">
        <v>457</v>
      </c>
      <c r="C460" s="673"/>
      <c r="D460" s="674"/>
      <c r="E460" s="675"/>
      <c r="F460" s="675"/>
      <c r="G460" s="691">
        <f>SUM(G458:G459)</f>
        <v>0</v>
      </c>
    </row>
    <row r="461" spans="1:7" ht="18.75" x14ac:dyDescent="0.3">
      <c r="A461" s="638"/>
      <c r="B461" s="696"/>
      <c r="C461" s="697"/>
      <c r="D461" s="694" t="s">
        <v>51</v>
      </c>
      <c r="E461" s="675"/>
      <c r="F461" s="675"/>
      <c r="G461" s="691">
        <f>+G451+G455+G460</f>
        <v>0</v>
      </c>
    </row>
    <row r="462" spans="1:7" ht="18.75" x14ac:dyDescent="0.3">
      <c r="A462" s="638"/>
      <c r="B462" s="696"/>
      <c r="C462" s="697"/>
      <c r="D462" s="680"/>
      <c r="E462" s="680"/>
      <c r="F462" s="680"/>
      <c r="G462" s="682"/>
    </row>
    <row r="463" spans="1:7" ht="18.75" x14ac:dyDescent="0.25">
      <c r="A463" s="770"/>
      <c r="B463" s="771"/>
      <c r="C463" s="697"/>
      <c r="D463" s="680"/>
      <c r="E463" s="680"/>
      <c r="F463" s="680"/>
      <c r="G463" s="682"/>
    </row>
    <row r="464" spans="1:7" ht="18.75" x14ac:dyDescent="0.3">
      <c r="A464" s="638"/>
      <c r="B464" s="777" t="s">
        <v>487</v>
      </c>
      <c r="C464" s="780"/>
      <c r="D464" s="680"/>
      <c r="E464" s="681"/>
      <c r="F464" s="681"/>
      <c r="G464" s="682"/>
    </row>
    <row r="465" spans="1:7" ht="18.75" x14ac:dyDescent="0.3">
      <c r="A465" s="688" t="s">
        <v>478</v>
      </c>
      <c r="B465" s="654" t="s">
        <v>471</v>
      </c>
      <c r="C465" s="779" t="s">
        <v>125</v>
      </c>
      <c r="D465" s="663" t="s">
        <v>126</v>
      </c>
      <c r="E465" s="647" t="s">
        <v>169</v>
      </c>
      <c r="F465" s="647" t="s">
        <v>169</v>
      </c>
      <c r="G465" s="648" t="s">
        <v>13</v>
      </c>
    </row>
    <row r="466" spans="1:7" ht="18.75" x14ac:dyDescent="0.3">
      <c r="A466" s="649">
        <v>1</v>
      </c>
      <c r="B466" s="695" t="s">
        <v>294</v>
      </c>
      <c r="C466" s="685" t="s">
        <v>12</v>
      </c>
      <c r="D466" s="651">
        <v>30</v>
      </c>
      <c r="E466" s="687">
        <v>248.5</v>
      </c>
      <c r="F466" s="599"/>
      <c r="G466" s="690">
        <f>D466*F466</f>
        <v>0</v>
      </c>
    </row>
    <row r="467" spans="1:7" ht="18.75" x14ac:dyDescent="0.3">
      <c r="A467" s="649">
        <v>2</v>
      </c>
      <c r="B467" s="695" t="s">
        <v>295</v>
      </c>
      <c r="C467" s="685" t="s">
        <v>12</v>
      </c>
      <c r="D467" s="651">
        <v>30</v>
      </c>
      <c r="E467" s="687">
        <v>86.5</v>
      </c>
      <c r="F467" s="599"/>
      <c r="G467" s="690">
        <f t="shared" ref="G467:G472" si="39">D467*F467</f>
        <v>0</v>
      </c>
    </row>
    <row r="468" spans="1:7" ht="18.75" x14ac:dyDescent="0.3">
      <c r="A468" s="649">
        <v>3</v>
      </c>
      <c r="B468" s="695" t="s">
        <v>54</v>
      </c>
      <c r="C468" s="685" t="s">
        <v>12</v>
      </c>
      <c r="D468" s="651">
        <v>30</v>
      </c>
      <c r="E468" s="687">
        <v>23.5</v>
      </c>
      <c r="F468" s="599"/>
      <c r="G468" s="690">
        <f t="shared" si="39"/>
        <v>0</v>
      </c>
    </row>
    <row r="469" spans="1:7" ht="18.75" x14ac:dyDescent="0.3">
      <c r="A469" s="649">
        <v>4</v>
      </c>
      <c r="B469" s="695" t="s">
        <v>290</v>
      </c>
      <c r="C469" s="685" t="s">
        <v>12</v>
      </c>
      <c r="D469" s="651">
        <v>80</v>
      </c>
      <c r="E469" s="687">
        <v>1.7</v>
      </c>
      <c r="F469" s="599"/>
      <c r="G469" s="690">
        <f t="shared" si="39"/>
        <v>0</v>
      </c>
    </row>
    <row r="470" spans="1:7" ht="18.75" x14ac:dyDescent="0.3">
      <c r="A470" s="649">
        <v>5</v>
      </c>
      <c r="B470" s="695" t="s">
        <v>274</v>
      </c>
      <c r="C470" s="685" t="s">
        <v>12</v>
      </c>
      <c r="D470" s="651">
        <v>200</v>
      </c>
      <c r="E470" s="687">
        <v>1</v>
      </c>
      <c r="F470" s="599"/>
      <c r="G470" s="690">
        <f t="shared" si="39"/>
        <v>0</v>
      </c>
    </row>
    <row r="471" spans="1:7" ht="18.75" x14ac:dyDescent="0.3">
      <c r="A471" s="649">
        <v>6</v>
      </c>
      <c r="B471" s="695" t="s">
        <v>291</v>
      </c>
      <c r="C471" s="685" t="s">
        <v>12</v>
      </c>
      <c r="D471" s="651">
        <v>150</v>
      </c>
      <c r="E471" s="687">
        <v>1.05</v>
      </c>
      <c r="F471" s="599"/>
      <c r="G471" s="690">
        <f t="shared" si="39"/>
        <v>0</v>
      </c>
    </row>
    <row r="472" spans="1:7" ht="18.75" x14ac:dyDescent="0.3">
      <c r="A472" s="649">
        <v>7</v>
      </c>
      <c r="B472" s="695" t="s">
        <v>243</v>
      </c>
      <c r="C472" s="685" t="s">
        <v>12</v>
      </c>
      <c r="D472" s="651">
        <v>150</v>
      </c>
      <c r="E472" s="687">
        <v>0.95</v>
      </c>
      <c r="F472" s="599"/>
      <c r="G472" s="690">
        <f t="shared" si="39"/>
        <v>0</v>
      </c>
    </row>
    <row r="473" spans="1:7" ht="18.75" x14ac:dyDescent="0.3">
      <c r="A473" s="649">
        <v>8</v>
      </c>
      <c r="B473" s="645" t="s">
        <v>58</v>
      </c>
      <c r="C473" s="673"/>
      <c r="D473" s="674"/>
      <c r="E473" s="675"/>
      <c r="F473" s="675"/>
      <c r="G473" s="691">
        <f>SUM(G466:G472)</f>
        <v>0</v>
      </c>
    </row>
    <row r="474" spans="1:7" ht="18.75" x14ac:dyDescent="0.3">
      <c r="A474" s="638"/>
      <c r="B474" s="696"/>
      <c r="C474" s="697"/>
      <c r="D474" s="692"/>
      <c r="E474" s="682"/>
      <c r="F474" s="682"/>
      <c r="G474" s="693"/>
    </row>
    <row r="475" spans="1:7" ht="18.75" x14ac:dyDescent="0.3">
      <c r="A475" s="688" t="s">
        <v>478</v>
      </c>
      <c r="B475" s="645" t="s">
        <v>458</v>
      </c>
      <c r="C475" s="644" t="s">
        <v>125</v>
      </c>
      <c r="D475" s="663" t="s">
        <v>126</v>
      </c>
      <c r="E475" s="664" t="s">
        <v>169</v>
      </c>
      <c r="F475" s="664" t="s">
        <v>169</v>
      </c>
      <c r="G475" s="665" t="s">
        <v>13</v>
      </c>
    </row>
    <row r="476" spans="1:7" ht="18.75" x14ac:dyDescent="0.3">
      <c r="A476" s="649">
        <v>1</v>
      </c>
      <c r="B476" s="695" t="s">
        <v>223</v>
      </c>
      <c r="C476" s="685" t="s">
        <v>59</v>
      </c>
      <c r="D476" s="651">
        <v>150</v>
      </c>
      <c r="E476" s="687">
        <v>159</v>
      </c>
      <c r="F476" s="599"/>
      <c r="G476" s="690">
        <f t="shared" ref="G476" si="40">D476*F476</f>
        <v>0</v>
      </c>
    </row>
    <row r="477" spans="1:7" ht="18.75" x14ac:dyDescent="0.3">
      <c r="A477" s="649"/>
      <c r="B477" s="645" t="s">
        <v>456</v>
      </c>
      <c r="C477" s="767"/>
      <c r="D477" s="768"/>
      <c r="E477" s="769"/>
      <c r="F477" s="769"/>
      <c r="G477" s="691">
        <f>SUM(G476)</f>
        <v>0</v>
      </c>
    </row>
    <row r="478" spans="1:7" ht="18.75" x14ac:dyDescent="0.3">
      <c r="A478" s="667"/>
      <c r="B478" s="781"/>
      <c r="C478" s="697"/>
      <c r="D478" s="692"/>
      <c r="E478" s="706"/>
      <c r="F478" s="706"/>
      <c r="G478" s="693"/>
    </row>
    <row r="479" spans="1:7" ht="18.75" x14ac:dyDescent="0.3">
      <c r="A479" s="650" t="s">
        <v>337</v>
      </c>
      <c r="B479" s="645" t="s">
        <v>449</v>
      </c>
      <c r="C479" s="644" t="s">
        <v>125</v>
      </c>
      <c r="D479" s="663" t="s">
        <v>126</v>
      </c>
      <c r="E479" s="664" t="s">
        <v>169</v>
      </c>
      <c r="F479" s="664" t="s">
        <v>169</v>
      </c>
      <c r="G479" s="665" t="s">
        <v>13</v>
      </c>
    </row>
    <row r="480" spans="1:7" ht="18.75" x14ac:dyDescent="0.3">
      <c r="A480" s="649" t="s">
        <v>452</v>
      </c>
      <c r="B480" s="689" t="s">
        <v>450</v>
      </c>
      <c r="C480" s="685" t="s">
        <v>59</v>
      </c>
      <c r="D480" s="651">
        <f>D476*0.5</f>
        <v>75</v>
      </c>
      <c r="E480" s="687">
        <f>E476*0.1</f>
        <v>15.9</v>
      </c>
      <c r="F480" s="687">
        <f>0.1*F476</f>
        <v>0</v>
      </c>
      <c r="G480" s="690">
        <f t="shared" ref="G480:G481" si="41">D480*F480</f>
        <v>0</v>
      </c>
    </row>
    <row r="481" spans="1:7" ht="18.75" x14ac:dyDescent="0.3">
      <c r="A481" s="669" t="s">
        <v>453</v>
      </c>
      <c r="B481" s="689" t="s">
        <v>451</v>
      </c>
      <c r="C481" s="685" t="s">
        <v>59</v>
      </c>
      <c r="D481" s="651">
        <f>D476</f>
        <v>150</v>
      </c>
      <c r="E481" s="687">
        <f>E476*0.2</f>
        <v>31.8</v>
      </c>
      <c r="F481" s="687">
        <f>0.2*F476</f>
        <v>0</v>
      </c>
      <c r="G481" s="690">
        <f t="shared" si="41"/>
        <v>0</v>
      </c>
    </row>
    <row r="482" spans="1:7" ht="18.75" x14ac:dyDescent="0.3">
      <c r="A482" s="650"/>
      <c r="B482" s="645" t="s">
        <v>457</v>
      </c>
      <c r="C482" s="673"/>
      <c r="D482" s="674"/>
      <c r="E482" s="675"/>
      <c r="F482" s="675"/>
      <c r="G482" s="691">
        <f>SUM(G480:G481)</f>
        <v>0</v>
      </c>
    </row>
    <row r="483" spans="1:7" ht="18.75" x14ac:dyDescent="0.3">
      <c r="A483" s="638"/>
      <c r="B483" s="696"/>
      <c r="C483" s="697"/>
      <c r="D483" s="694" t="s">
        <v>51</v>
      </c>
      <c r="E483" s="675"/>
      <c r="F483" s="675"/>
      <c r="G483" s="691">
        <f>+G473+G477+G482</f>
        <v>0</v>
      </c>
    </row>
    <row r="484" spans="1:7" ht="19.5" thickBot="1" x14ac:dyDescent="0.35">
      <c r="A484" s="638"/>
      <c r="B484" s="696"/>
      <c r="C484" s="697"/>
      <c r="D484" s="680"/>
      <c r="E484" s="682"/>
      <c r="F484" s="682"/>
      <c r="G484" s="693"/>
    </row>
    <row r="485" spans="1:7" ht="19.5" thickBot="1" x14ac:dyDescent="0.35">
      <c r="A485" s="638"/>
      <c r="B485" s="782" t="s">
        <v>507</v>
      </c>
      <c r="C485" s="783"/>
      <c r="D485" s="784"/>
      <c r="E485"/>
      <c r="F485"/>
      <c r="G485" s="682"/>
    </row>
    <row r="486" spans="1:7" ht="18.75" x14ac:dyDescent="0.3">
      <c r="A486" s="688" t="s">
        <v>478</v>
      </c>
      <c r="B486" s="785"/>
      <c r="C486" s="786"/>
      <c r="D486" s="787"/>
      <c r="E486" s="686"/>
      <c r="F486" s="686"/>
      <c r="G486" s="687"/>
    </row>
    <row r="487" spans="1:7" ht="96.75" customHeight="1" x14ac:dyDescent="0.3">
      <c r="A487" s="649">
        <v>1</v>
      </c>
      <c r="B487" s="695" t="s">
        <v>526</v>
      </c>
      <c r="C487" s="685" t="s">
        <v>12</v>
      </c>
      <c r="D487" s="651">
        <v>1</v>
      </c>
      <c r="E487" s="686"/>
      <c r="F487" s="686"/>
      <c r="G487" s="652">
        <v>173000</v>
      </c>
    </row>
    <row r="488" spans="1:7" ht="18.75" x14ac:dyDescent="0.3">
      <c r="A488" s="667"/>
      <c r="B488" s="781"/>
      <c r="C488" s="697"/>
      <c r="D488" s="694" t="s">
        <v>51</v>
      </c>
      <c r="E488" s="776"/>
      <c r="F488" s="776"/>
      <c r="G488" s="744">
        <v>173000</v>
      </c>
    </row>
    <row r="489" spans="1:7" ht="18.75" x14ac:dyDescent="0.3">
      <c r="A489" s="770"/>
      <c r="B489" s="679" t="s">
        <v>101</v>
      </c>
      <c r="C489" s="788"/>
      <c r="D489" s="789"/>
      <c r="E489" s="790"/>
      <c r="F489" s="790"/>
      <c r="G489" s="691">
        <f>G408+G436+G461+G483+G488</f>
        <v>173000</v>
      </c>
    </row>
    <row r="490" spans="1:7" ht="18.75" x14ac:dyDescent="0.25">
      <c r="A490" s="770"/>
      <c r="B490" s="771"/>
      <c r="C490" s="697"/>
      <c r="D490" s="680"/>
      <c r="E490" s="680"/>
      <c r="F490" s="680"/>
      <c r="G490" s="682"/>
    </row>
    <row r="491" spans="1:7" ht="10.15" customHeight="1" x14ac:dyDescent="0.25">
      <c r="A491" s="770"/>
      <c r="B491" s="771"/>
      <c r="C491" s="697"/>
      <c r="D491" s="680"/>
      <c r="E491" s="680"/>
      <c r="F491" s="680"/>
      <c r="G491" s="682"/>
    </row>
    <row r="492" spans="1:7" ht="18.75" x14ac:dyDescent="0.3">
      <c r="A492" s="770"/>
      <c r="B492" s="679" t="s">
        <v>516</v>
      </c>
      <c r="C492" s="679"/>
      <c r="D492" s="679"/>
      <c r="E492" s="791"/>
      <c r="F492" s="791"/>
      <c r="G492" s="759"/>
    </row>
    <row r="493" spans="1:7" ht="18.75" x14ac:dyDescent="0.3">
      <c r="A493" s="770"/>
      <c r="B493" s="683"/>
      <c r="C493" s="667"/>
      <c r="D493" s="662"/>
      <c r="E493" s="791"/>
      <c r="F493" s="791"/>
      <c r="G493" s="759"/>
    </row>
    <row r="494" spans="1:7" ht="18.75" x14ac:dyDescent="0.3">
      <c r="A494" s="770"/>
      <c r="B494" s="758" t="s">
        <v>488</v>
      </c>
      <c r="C494" s="667"/>
      <c r="D494" s="662"/>
      <c r="E494" s="791"/>
      <c r="F494" s="791"/>
      <c r="G494" s="759"/>
    </row>
    <row r="495" spans="1:7" ht="18.75" x14ac:dyDescent="0.3">
      <c r="A495" s="688" t="s">
        <v>478</v>
      </c>
      <c r="B495" s="654" t="s">
        <v>471</v>
      </c>
      <c r="C495" s="644" t="s">
        <v>125</v>
      </c>
      <c r="D495" s="663" t="s">
        <v>126</v>
      </c>
      <c r="E495" s="647" t="s">
        <v>169</v>
      </c>
      <c r="F495" s="647" t="s">
        <v>169</v>
      </c>
      <c r="G495" s="648" t="s">
        <v>13</v>
      </c>
    </row>
    <row r="496" spans="1:7" ht="18.75" x14ac:dyDescent="0.3">
      <c r="A496" s="764" t="s">
        <v>415</v>
      </c>
      <c r="B496" s="650" t="s">
        <v>391</v>
      </c>
      <c r="C496" s="685" t="s">
        <v>12</v>
      </c>
      <c r="D496" s="666">
        <v>60</v>
      </c>
      <c r="E496" s="792">
        <v>310</v>
      </c>
      <c r="F496" s="597"/>
      <c r="G496" s="652">
        <f>D496*F496</f>
        <v>0</v>
      </c>
    </row>
    <row r="497" spans="1:7" ht="18.75" x14ac:dyDescent="0.3">
      <c r="A497" s="764" t="s">
        <v>416</v>
      </c>
      <c r="B497" s="650" t="s">
        <v>392</v>
      </c>
      <c r="C497" s="685" t="s">
        <v>12</v>
      </c>
      <c r="D497" s="666">
        <v>80</v>
      </c>
      <c r="E497" s="792">
        <v>35</v>
      </c>
      <c r="F497" s="597"/>
      <c r="G497" s="652">
        <f t="shared" ref="G497:G520" si="42">D497*F497</f>
        <v>0</v>
      </c>
    </row>
    <row r="498" spans="1:7" ht="18.75" x14ac:dyDescent="0.3">
      <c r="A498" s="764" t="s">
        <v>417</v>
      </c>
      <c r="B498" s="793" t="s">
        <v>393</v>
      </c>
      <c r="C498" s="685" t="s">
        <v>12</v>
      </c>
      <c r="D498" s="666">
        <v>80</v>
      </c>
      <c r="E498" s="792">
        <v>25</v>
      </c>
      <c r="F498" s="597"/>
      <c r="G498" s="652">
        <f t="shared" si="42"/>
        <v>0</v>
      </c>
    </row>
    <row r="499" spans="1:7" ht="18.75" x14ac:dyDescent="0.3">
      <c r="A499" s="764" t="s">
        <v>418</v>
      </c>
      <c r="B499" s="650" t="s">
        <v>394</v>
      </c>
      <c r="C499" s="685" t="s">
        <v>12</v>
      </c>
      <c r="D499" s="666">
        <v>80</v>
      </c>
      <c r="E499" s="792">
        <v>1.85</v>
      </c>
      <c r="F499" s="597"/>
      <c r="G499" s="652">
        <f t="shared" si="42"/>
        <v>0</v>
      </c>
    </row>
    <row r="500" spans="1:7" ht="18.75" x14ac:dyDescent="0.3">
      <c r="A500" s="764" t="s">
        <v>419</v>
      </c>
      <c r="B500" s="650" t="s">
        <v>395</v>
      </c>
      <c r="C500" s="685" t="s">
        <v>12</v>
      </c>
      <c r="D500" s="666">
        <v>80</v>
      </c>
      <c r="E500" s="792">
        <v>1.85</v>
      </c>
      <c r="F500" s="597"/>
      <c r="G500" s="652">
        <f t="shared" si="42"/>
        <v>0</v>
      </c>
    </row>
    <row r="501" spans="1:7" ht="18.75" x14ac:dyDescent="0.3">
      <c r="A501" s="764" t="s">
        <v>420</v>
      </c>
      <c r="B501" s="650" t="s">
        <v>396</v>
      </c>
      <c r="C501" s="685" t="s">
        <v>12</v>
      </c>
      <c r="D501" s="666">
        <v>240</v>
      </c>
      <c r="E501" s="792">
        <v>2.2999999999999998</v>
      </c>
      <c r="F501" s="597"/>
      <c r="G501" s="652">
        <f t="shared" si="42"/>
        <v>0</v>
      </c>
    </row>
    <row r="502" spans="1:7" ht="18.75" x14ac:dyDescent="0.3">
      <c r="A502" s="764" t="s">
        <v>421</v>
      </c>
      <c r="B502" s="650" t="s">
        <v>397</v>
      </c>
      <c r="C502" s="685" t="s">
        <v>12</v>
      </c>
      <c r="D502" s="666">
        <v>400</v>
      </c>
      <c r="E502" s="792">
        <v>0.85</v>
      </c>
      <c r="F502" s="597"/>
      <c r="G502" s="652">
        <f t="shared" si="42"/>
        <v>0</v>
      </c>
    </row>
    <row r="503" spans="1:7" ht="18.75" x14ac:dyDescent="0.3">
      <c r="A503" s="764" t="s">
        <v>422</v>
      </c>
      <c r="B503" s="650" t="s">
        <v>398</v>
      </c>
      <c r="C503" s="685" t="s">
        <v>12</v>
      </c>
      <c r="D503" s="666">
        <v>240</v>
      </c>
      <c r="E503" s="792">
        <v>0.75</v>
      </c>
      <c r="F503" s="597"/>
      <c r="G503" s="652">
        <f t="shared" si="42"/>
        <v>0</v>
      </c>
    </row>
    <row r="504" spans="1:7" ht="18.75" x14ac:dyDescent="0.3">
      <c r="A504" s="764" t="s">
        <v>423</v>
      </c>
      <c r="B504" s="650" t="s">
        <v>399</v>
      </c>
      <c r="C504" s="685" t="s">
        <v>12</v>
      </c>
      <c r="D504" s="666">
        <v>240</v>
      </c>
      <c r="E504" s="792">
        <v>1.2</v>
      </c>
      <c r="F504" s="597"/>
      <c r="G504" s="652">
        <f t="shared" si="42"/>
        <v>0</v>
      </c>
    </row>
    <row r="505" spans="1:7" ht="18.75" x14ac:dyDescent="0.3">
      <c r="A505" s="764" t="s">
        <v>424</v>
      </c>
      <c r="B505" s="650" t="s">
        <v>497</v>
      </c>
      <c r="C505" s="685" t="s">
        <v>12</v>
      </c>
      <c r="D505" s="666">
        <v>400</v>
      </c>
      <c r="E505" s="792">
        <v>0.15</v>
      </c>
      <c r="F505" s="597"/>
      <c r="G505" s="652">
        <f t="shared" si="42"/>
        <v>0</v>
      </c>
    </row>
    <row r="506" spans="1:7" ht="18.75" x14ac:dyDescent="0.3">
      <c r="A506" s="764" t="s">
        <v>425</v>
      </c>
      <c r="B506" s="650" t="s">
        <v>401</v>
      </c>
      <c r="C506" s="685" t="s">
        <v>12</v>
      </c>
      <c r="D506" s="666">
        <v>160</v>
      </c>
      <c r="E506" s="792">
        <v>0.2</v>
      </c>
      <c r="F506" s="597"/>
      <c r="G506" s="652">
        <f t="shared" si="42"/>
        <v>0</v>
      </c>
    </row>
    <row r="507" spans="1:7" ht="18.75" x14ac:dyDescent="0.3">
      <c r="A507" s="764" t="s">
        <v>426</v>
      </c>
      <c r="B507" s="650" t="s">
        <v>402</v>
      </c>
      <c r="C507" s="685" t="s">
        <v>12</v>
      </c>
      <c r="D507" s="666">
        <v>160</v>
      </c>
      <c r="E507" s="792">
        <v>0.3</v>
      </c>
      <c r="F507" s="597"/>
      <c r="G507" s="652">
        <f t="shared" si="42"/>
        <v>0</v>
      </c>
    </row>
    <row r="508" spans="1:7" ht="18.75" x14ac:dyDescent="0.3">
      <c r="A508" s="764" t="s">
        <v>427</v>
      </c>
      <c r="B508" s="650" t="s">
        <v>403</v>
      </c>
      <c r="C508" s="685" t="s">
        <v>12</v>
      </c>
      <c r="D508" s="666">
        <v>160</v>
      </c>
      <c r="E508" s="792">
        <v>0.4</v>
      </c>
      <c r="F508" s="597"/>
      <c r="G508" s="652">
        <f t="shared" si="42"/>
        <v>0</v>
      </c>
    </row>
    <row r="509" spans="1:7" ht="18.75" x14ac:dyDescent="0.3">
      <c r="A509" s="764" t="s">
        <v>428</v>
      </c>
      <c r="B509" s="650" t="s">
        <v>498</v>
      </c>
      <c r="C509" s="685" t="s">
        <v>12</v>
      </c>
      <c r="D509" s="666">
        <v>160</v>
      </c>
      <c r="E509" s="792">
        <v>0.1</v>
      </c>
      <c r="F509" s="597"/>
      <c r="G509" s="652">
        <f t="shared" si="42"/>
        <v>0</v>
      </c>
    </row>
    <row r="510" spans="1:7" ht="18.75" x14ac:dyDescent="0.3">
      <c r="A510" s="764" t="s">
        <v>429</v>
      </c>
      <c r="B510" s="650" t="s">
        <v>405</v>
      </c>
      <c r="C510" s="685" t="s">
        <v>12</v>
      </c>
      <c r="D510" s="666">
        <v>80</v>
      </c>
      <c r="E510" s="792">
        <v>9.5</v>
      </c>
      <c r="F510" s="597"/>
      <c r="G510" s="652">
        <f t="shared" si="42"/>
        <v>0</v>
      </c>
    </row>
    <row r="511" spans="1:7" ht="18.75" x14ac:dyDescent="0.3">
      <c r="A511" s="764" t="s">
        <v>430</v>
      </c>
      <c r="B511" s="650" t="s">
        <v>463</v>
      </c>
      <c r="C511" s="685" t="s">
        <v>12</v>
      </c>
      <c r="D511" s="666">
        <v>80</v>
      </c>
      <c r="E511" s="792">
        <v>2.1</v>
      </c>
      <c r="F511" s="597"/>
      <c r="G511" s="652">
        <f t="shared" si="42"/>
        <v>0</v>
      </c>
    </row>
    <row r="512" spans="1:7" ht="18.75" x14ac:dyDescent="0.3">
      <c r="A512" s="764" t="s">
        <v>431</v>
      </c>
      <c r="B512" s="650" t="s">
        <v>407</v>
      </c>
      <c r="C512" s="685" t="s">
        <v>12</v>
      </c>
      <c r="D512" s="666">
        <v>80</v>
      </c>
      <c r="E512" s="792">
        <v>2.6</v>
      </c>
      <c r="F512" s="597"/>
      <c r="G512" s="652">
        <f t="shared" si="42"/>
        <v>0</v>
      </c>
    </row>
    <row r="513" spans="1:7" ht="18.75" x14ac:dyDescent="0.3">
      <c r="A513" s="764" t="s">
        <v>432</v>
      </c>
      <c r="B513" s="650" t="s">
        <v>408</v>
      </c>
      <c r="C513" s="685" t="s">
        <v>12</v>
      </c>
      <c r="D513" s="666">
        <v>80</v>
      </c>
      <c r="E513" s="792">
        <v>4.3</v>
      </c>
      <c r="F513" s="597"/>
      <c r="G513" s="652">
        <f t="shared" si="42"/>
        <v>0</v>
      </c>
    </row>
    <row r="514" spans="1:7" ht="18.75" x14ac:dyDescent="0.3">
      <c r="A514" s="764" t="s">
        <v>433</v>
      </c>
      <c r="B514" s="650" t="s">
        <v>499</v>
      </c>
      <c r="C514" s="685" t="s">
        <v>12</v>
      </c>
      <c r="D514" s="666">
        <v>27</v>
      </c>
      <c r="E514" s="792">
        <v>130</v>
      </c>
      <c r="F514" s="597"/>
      <c r="G514" s="652">
        <f t="shared" si="42"/>
        <v>0</v>
      </c>
    </row>
    <row r="515" spans="1:7" ht="18.75" x14ac:dyDescent="0.3">
      <c r="A515" s="764" t="s">
        <v>434</v>
      </c>
      <c r="B515" s="650" t="s">
        <v>500</v>
      </c>
      <c r="C515" s="685" t="s">
        <v>12</v>
      </c>
      <c r="D515" s="666">
        <v>27</v>
      </c>
      <c r="E515" s="792">
        <v>155</v>
      </c>
      <c r="F515" s="597"/>
      <c r="G515" s="652">
        <f t="shared" si="42"/>
        <v>0</v>
      </c>
    </row>
    <row r="516" spans="1:7" ht="19.5" customHeight="1" x14ac:dyDescent="0.25">
      <c r="A516" s="764" t="s">
        <v>435</v>
      </c>
      <c r="B516" s="794" t="s">
        <v>411</v>
      </c>
      <c r="C516" s="685" t="s">
        <v>12</v>
      </c>
      <c r="D516" s="666">
        <v>27</v>
      </c>
      <c r="E516" s="792">
        <v>320</v>
      </c>
      <c r="F516" s="597"/>
      <c r="G516" s="652">
        <f t="shared" si="42"/>
        <v>0</v>
      </c>
    </row>
    <row r="517" spans="1:7" ht="18.75" x14ac:dyDescent="0.25">
      <c r="A517" s="764" t="s">
        <v>436</v>
      </c>
      <c r="B517" s="795" t="s">
        <v>502</v>
      </c>
      <c r="C517" s="685" t="s">
        <v>12</v>
      </c>
      <c r="D517" s="666">
        <v>50</v>
      </c>
      <c r="E517" s="792">
        <v>78</v>
      </c>
      <c r="F517" s="597"/>
      <c r="G517" s="652">
        <f t="shared" si="42"/>
        <v>0</v>
      </c>
    </row>
    <row r="518" spans="1:7" ht="18.75" x14ac:dyDescent="0.25">
      <c r="A518" s="764" t="s">
        <v>504</v>
      </c>
      <c r="B518" s="795" t="s">
        <v>503</v>
      </c>
      <c r="C518" s="685" t="s">
        <v>12</v>
      </c>
      <c r="D518" s="666">
        <v>50</v>
      </c>
      <c r="E518" s="792">
        <v>78</v>
      </c>
      <c r="F518" s="597"/>
      <c r="G518" s="652">
        <f t="shared" si="42"/>
        <v>0</v>
      </c>
    </row>
    <row r="519" spans="1:7" ht="18.75" x14ac:dyDescent="0.3">
      <c r="A519" s="764" t="s">
        <v>437</v>
      </c>
      <c r="B519" s="650" t="s">
        <v>413</v>
      </c>
      <c r="C519" s="685" t="s">
        <v>12</v>
      </c>
      <c r="D519" s="666">
        <v>43</v>
      </c>
      <c r="E519" s="792">
        <v>8</v>
      </c>
      <c r="F519" s="597"/>
      <c r="G519" s="652">
        <f t="shared" si="42"/>
        <v>0</v>
      </c>
    </row>
    <row r="520" spans="1:7" ht="18.75" x14ac:dyDescent="0.3">
      <c r="A520" s="764" t="s">
        <v>438</v>
      </c>
      <c r="B520" s="650" t="s">
        <v>414</v>
      </c>
      <c r="C520" s="685" t="s">
        <v>12</v>
      </c>
      <c r="D520" s="666">
        <v>40</v>
      </c>
      <c r="E520" s="792">
        <v>260</v>
      </c>
      <c r="F520" s="597"/>
      <c r="G520" s="652">
        <f t="shared" si="42"/>
        <v>0</v>
      </c>
    </row>
    <row r="521" spans="1:7" ht="18.75" x14ac:dyDescent="0.3">
      <c r="A521" s="764"/>
      <c r="B521" s="645" t="s">
        <v>58</v>
      </c>
      <c r="C521" s="673"/>
      <c r="D521" s="674"/>
      <c r="E521" s="757"/>
      <c r="F521" s="757"/>
      <c r="G521" s="744">
        <f>SUM(G496:G520)</f>
        <v>0</v>
      </c>
    </row>
    <row r="522" spans="1:7" ht="18.75" x14ac:dyDescent="0.3">
      <c r="A522" s="770"/>
      <c r="B522" s="638"/>
      <c r="C522" s="667"/>
      <c r="D522" s="662"/>
      <c r="E522" s="791"/>
      <c r="F522" s="791"/>
      <c r="G522" s="759"/>
    </row>
    <row r="523" spans="1:7" ht="18.75" x14ac:dyDescent="0.3">
      <c r="A523" s="688" t="s">
        <v>478</v>
      </c>
      <c r="B523" s="645" t="s">
        <v>458</v>
      </c>
      <c r="C523" s="644" t="s">
        <v>125</v>
      </c>
      <c r="D523" s="663" t="s">
        <v>126</v>
      </c>
      <c r="E523" s="647" t="s">
        <v>169</v>
      </c>
      <c r="F523" s="647" t="s">
        <v>169</v>
      </c>
      <c r="G523" s="648" t="s">
        <v>13</v>
      </c>
    </row>
    <row r="524" spans="1:7" ht="18.75" x14ac:dyDescent="0.3">
      <c r="A524" s="649">
        <v>1</v>
      </c>
      <c r="B524" s="695" t="s">
        <v>443</v>
      </c>
      <c r="C524" s="685" t="s">
        <v>59</v>
      </c>
      <c r="D524" s="651">
        <v>250</v>
      </c>
      <c r="E524" s="686">
        <v>108.5</v>
      </c>
      <c r="F524" s="597"/>
      <c r="G524" s="652">
        <f t="shared" ref="G524:G525" si="43">D524*F524</f>
        <v>0</v>
      </c>
    </row>
    <row r="525" spans="1:7" ht="16.149999999999999" customHeight="1" x14ac:dyDescent="0.3">
      <c r="A525" s="649">
        <v>2</v>
      </c>
      <c r="B525" s="695" t="s">
        <v>444</v>
      </c>
      <c r="C525" s="685" t="s">
        <v>59</v>
      </c>
      <c r="D525" s="651">
        <v>100</v>
      </c>
      <c r="E525" s="686">
        <v>312.5</v>
      </c>
      <c r="F525" s="597"/>
      <c r="G525" s="652">
        <f t="shared" si="43"/>
        <v>0</v>
      </c>
    </row>
    <row r="526" spans="1:7" ht="15" customHeight="1" x14ac:dyDescent="0.3">
      <c r="A526" s="649"/>
      <c r="B526" s="645" t="s">
        <v>456</v>
      </c>
      <c r="C526" s="767"/>
      <c r="D526" s="768"/>
      <c r="E526" s="775"/>
      <c r="F526" s="775"/>
      <c r="G526" s="744">
        <f>SUM(G524:G525)</f>
        <v>0</v>
      </c>
    </row>
    <row r="527" spans="1:7" ht="15" customHeight="1" x14ac:dyDescent="0.3">
      <c r="A527" s="667"/>
      <c r="B527" s="683"/>
      <c r="C527" s="697"/>
      <c r="D527" s="692"/>
      <c r="E527" s="681"/>
      <c r="F527" s="681"/>
      <c r="G527" s="682"/>
    </row>
    <row r="528" spans="1:7" ht="15" customHeight="1" x14ac:dyDescent="0.3">
      <c r="A528" s="688" t="s">
        <v>478</v>
      </c>
      <c r="B528" s="645" t="s">
        <v>449</v>
      </c>
      <c r="C528" s="644" t="s">
        <v>125</v>
      </c>
      <c r="D528" s="663" t="s">
        <v>126</v>
      </c>
      <c r="E528" s="647" t="s">
        <v>169</v>
      </c>
      <c r="F528" s="647" t="s">
        <v>169</v>
      </c>
      <c r="G528" s="648" t="s">
        <v>13</v>
      </c>
    </row>
    <row r="529" spans="1:7" ht="15" customHeight="1" x14ac:dyDescent="0.3">
      <c r="A529" s="649" t="s">
        <v>452</v>
      </c>
      <c r="B529" s="689" t="s">
        <v>450</v>
      </c>
      <c r="C529" s="685" t="s">
        <v>59</v>
      </c>
      <c r="D529" s="651">
        <f>D524*0.5</f>
        <v>125</v>
      </c>
      <c r="E529" s="686">
        <f>E524*0.1</f>
        <v>10.850000000000001</v>
      </c>
      <c r="F529" s="686">
        <f>0.1*F524</f>
        <v>0</v>
      </c>
      <c r="G529" s="652">
        <f t="shared" ref="G529:G532" si="44">D529*F529</f>
        <v>0</v>
      </c>
    </row>
    <row r="530" spans="1:7" ht="15" customHeight="1" x14ac:dyDescent="0.3">
      <c r="A530" s="669" t="s">
        <v>453</v>
      </c>
      <c r="B530" s="689" t="s">
        <v>451</v>
      </c>
      <c r="C530" s="685" t="s">
        <v>59</v>
      </c>
      <c r="D530" s="651">
        <f>D524</f>
        <v>250</v>
      </c>
      <c r="E530" s="686">
        <f>E524*0.2</f>
        <v>21.700000000000003</v>
      </c>
      <c r="F530" s="686">
        <f>0.2*F524</f>
        <v>0</v>
      </c>
      <c r="G530" s="652">
        <f t="shared" si="44"/>
        <v>0</v>
      </c>
    </row>
    <row r="531" spans="1:7" ht="15" customHeight="1" x14ac:dyDescent="0.3">
      <c r="A531" s="649" t="s">
        <v>454</v>
      </c>
      <c r="B531" s="689" t="s">
        <v>450</v>
      </c>
      <c r="C531" s="685" t="s">
        <v>59</v>
      </c>
      <c r="D531" s="651">
        <f>D525*0.5</f>
        <v>50</v>
      </c>
      <c r="E531" s="686">
        <f>E525*0.1</f>
        <v>31.25</v>
      </c>
      <c r="F531" s="686">
        <f>0.1*F525</f>
        <v>0</v>
      </c>
      <c r="G531" s="652">
        <f t="shared" si="44"/>
        <v>0</v>
      </c>
    </row>
    <row r="532" spans="1:7" ht="15" customHeight="1" x14ac:dyDescent="0.3">
      <c r="A532" s="669" t="s">
        <v>455</v>
      </c>
      <c r="B532" s="689" t="s">
        <v>451</v>
      </c>
      <c r="C532" s="685" t="s">
        <v>59</v>
      </c>
      <c r="D532" s="651">
        <f>D525</f>
        <v>100</v>
      </c>
      <c r="E532" s="686">
        <f>E525*0.2</f>
        <v>62.5</v>
      </c>
      <c r="F532" s="686">
        <f>0.2*F525</f>
        <v>0</v>
      </c>
      <c r="G532" s="652">
        <f t="shared" si="44"/>
        <v>0</v>
      </c>
    </row>
    <row r="533" spans="1:7" ht="15" customHeight="1" x14ac:dyDescent="0.3">
      <c r="A533" s="650"/>
      <c r="B533" s="645" t="s">
        <v>457</v>
      </c>
      <c r="C533" s="673"/>
      <c r="D533" s="674"/>
      <c r="E533" s="757"/>
      <c r="F533" s="757"/>
      <c r="G533" s="744">
        <f>SUM(G529:G532)</f>
        <v>0</v>
      </c>
    </row>
    <row r="534" spans="1:7" ht="15" customHeight="1" x14ac:dyDescent="0.3">
      <c r="A534" s="638"/>
      <c r="B534" s="683"/>
      <c r="C534" s="684"/>
      <c r="D534" s="694" t="s">
        <v>51</v>
      </c>
      <c r="E534" s="776"/>
      <c r="F534" s="776"/>
      <c r="G534" s="744">
        <f>G521+G526+G533</f>
        <v>0</v>
      </c>
    </row>
    <row r="535" spans="1:7" ht="15" customHeight="1" thickBot="1" x14ac:dyDescent="0.35">
      <c r="A535" s="638"/>
      <c r="B535" s="683"/>
      <c r="C535" s="684"/>
      <c r="D535" s="680"/>
      <c r="E535" s="680"/>
      <c r="F535" s="680"/>
      <c r="G535" s="682"/>
    </row>
    <row r="536" spans="1:7" ht="15" customHeight="1" thickBot="1" x14ac:dyDescent="0.35">
      <c r="A536" s="638"/>
      <c r="B536" s="801" t="s">
        <v>505</v>
      </c>
      <c r="C536" s="802"/>
      <c r="D536" s="803"/>
      <c r="E536"/>
      <c r="F536"/>
      <c r="G536" s="682"/>
    </row>
    <row r="537" spans="1:7" ht="15" customHeight="1" x14ac:dyDescent="0.3">
      <c r="A537" s="688" t="s">
        <v>478</v>
      </c>
      <c r="B537" s="785"/>
      <c r="C537" s="786"/>
      <c r="D537" s="787"/>
      <c r="E537" s="686"/>
      <c r="F537" s="686"/>
      <c r="G537" s="687"/>
    </row>
    <row r="538" spans="1:7" ht="57.75" customHeight="1" x14ac:dyDescent="0.3">
      <c r="A538" s="649">
        <v>1</v>
      </c>
      <c r="B538" s="695" t="s">
        <v>506</v>
      </c>
      <c r="C538" s="685" t="s">
        <v>12</v>
      </c>
      <c r="D538" s="651">
        <v>1</v>
      </c>
      <c r="E538" s="686"/>
      <c r="F538" s="686"/>
      <c r="G538" s="652">
        <v>8500</v>
      </c>
    </row>
    <row r="539" spans="1:7" ht="15" customHeight="1" x14ac:dyDescent="0.3">
      <c r="A539" s="667"/>
      <c r="B539" s="781"/>
      <c r="C539" s="697"/>
      <c r="D539" s="694" t="s">
        <v>51</v>
      </c>
      <c r="E539" s="776"/>
      <c r="F539" s="776"/>
      <c r="G539" s="744">
        <v>8500</v>
      </c>
    </row>
    <row r="540" spans="1:7" ht="15" customHeight="1" x14ac:dyDescent="0.3">
      <c r="A540" s="638"/>
      <c r="B540" s="683"/>
      <c r="C540" s="684"/>
      <c r="D540" s="692"/>
      <c r="E540" s="705"/>
      <c r="F540" s="705"/>
      <c r="G540" s="682"/>
    </row>
    <row r="541" spans="1:7" ht="15" customHeight="1" x14ac:dyDescent="0.3">
      <c r="A541" s="638"/>
      <c r="B541" s="679" t="s">
        <v>468</v>
      </c>
      <c r="C541" s="788"/>
      <c r="D541" s="789"/>
      <c r="E541" s="796"/>
      <c r="F541" s="796"/>
      <c r="G541" s="744">
        <f>G534+G539</f>
        <v>8500</v>
      </c>
    </row>
    <row r="542" spans="1:7" ht="6.6" customHeight="1" x14ac:dyDescent="0.3">
      <c r="A542" s="638"/>
      <c r="B542" s="683"/>
      <c r="C542" s="684"/>
      <c r="D542" s="692"/>
      <c r="E542" s="705"/>
      <c r="F542" s="705"/>
      <c r="G542" s="682"/>
    </row>
    <row r="543" spans="1:7" ht="12" customHeight="1" thickBot="1" x14ac:dyDescent="0.35">
      <c r="A543" s="638"/>
      <c r="B543" s="696"/>
      <c r="C543" s="697"/>
      <c r="D543" s="680"/>
      <c r="E543" s="681"/>
      <c r="F543" s="681"/>
      <c r="G543" s="682"/>
    </row>
    <row r="544" spans="1:7" ht="18.75" customHeight="1" thickBot="1" x14ac:dyDescent="0.35">
      <c r="A544" s="638"/>
      <c r="B544" s="801" t="s">
        <v>517</v>
      </c>
      <c r="C544" s="802"/>
      <c r="D544" s="802"/>
      <c r="E544" s="802"/>
      <c r="F544" s="803"/>
      <c r="G544" s="682"/>
    </row>
    <row r="545" spans="1:7" ht="18.75" x14ac:dyDescent="0.3">
      <c r="A545" s="638"/>
      <c r="B545" s="696"/>
      <c r="C545" s="697"/>
      <c r="D545" s="680"/>
      <c r="E545" s="681"/>
      <c r="F545" s="681"/>
      <c r="G545" s="682"/>
    </row>
    <row r="546" spans="1:7" ht="18.75" x14ac:dyDescent="0.3">
      <c r="A546" s="688" t="s">
        <v>478</v>
      </c>
      <c r="B546" s="645" t="s">
        <v>308</v>
      </c>
      <c r="C546" s="644" t="s">
        <v>125</v>
      </c>
      <c r="D546" s="663" t="s">
        <v>126</v>
      </c>
      <c r="E546" s="647" t="s">
        <v>169</v>
      </c>
      <c r="F546" s="647" t="s">
        <v>169</v>
      </c>
      <c r="G546" s="665" t="s">
        <v>13</v>
      </c>
    </row>
    <row r="547" spans="1:7" ht="36.75" customHeight="1" x14ac:dyDescent="0.3">
      <c r="A547" s="649">
        <v>1</v>
      </c>
      <c r="B547" s="695" t="s">
        <v>538</v>
      </c>
      <c r="C547" s="685" t="s">
        <v>12</v>
      </c>
      <c r="D547" s="651">
        <v>80</v>
      </c>
      <c r="E547" s="686">
        <v>195</v>
      </c>
      <c r="F547" s="596"/>
      <c r="G547" s="690">
        <f t="shared" ref="G547:G548" si="45">D547*F547</f>
        <v>0</v>
      </c>
    </row>
    <row r="548" spans="1:7" ht="38.25" customHeight="1" x14ac:dyDescent="0.3">
      <c r="A548" s="649">
        <v>2</v>
      </c>
      <c r="B548" s="695" t="s">
        <v>539</v>
      </c>
      <c r="C548" s="685" t="s">
        <v>12</v>
      </c>
      <c r="D548" s="651">
        <v>30</v>
      </c>
      <c r="E548" s="686">
        <v>300</v>
      </c>
      <c r="F548" s="596"/>
      <c r="G548" s="690">
        <f t="shared" si="45"/>
        <v>0</v>
      </c>
    </row>
    <row r="549" spans="1:7" ht="18.75" x14ac:dyDescent="0.3">
      <c r="A549" s="667"/>
      <c r="B549" s="645" t="s">
        <v>465</v>
      </c>
      <c r="C549" s="767"/>
      <c r="D549" s="797"/>
      <c r="E549" s="798"/>
      <c r="F549" s="798"/>
      <c r="G549" s="799">
        <f>SUM(G547:G548)</f>
        <v>0</v>
      </c>
    </row>
    <row r="550" spans="1:7" ht="18.75" x14ac:dyDescent="0.3">
      <c r="A550" s="638"/>
      <c r="B550" s="781"/>
      <c r="C550" s="697"/>
      <c r="D550" s="692"/>
      <c r="E550" s="705"/>
      <c r="F550" s="705"/>
      <c r="G550" s="800"/>
    </row>
    <row r="551" spans="1:7" ht="18.75" x14ac:dyDescent="0.3">
      <c r="A551" s="688" t="s">
        <v>478</v>
      </c>
      <c r="B551" s="645" t="s">
        <v>309</v>
      </c>
      <c r="C551" s="644" t="s">
        <v>125</v>
      </c>
      <c r="D551" s="663" t="s">
        <v>126</v>
      </c>
      <c r="E551" s="647" t="s">
        <v>169</v>
      </c>
      <c r="F551" s="647" t="s">
        <v>169</v>
      </c>
      <c r="G551" s="665" t="s">
        <v>13</v>
      </c>
    </row>
    <row r="552" spans="1:7" ht="18.75" x14ac:dyDescent="0.3">
      <c r="A552" s="649">
        <v>1</v>
      </c>
      <c r="B552" s="689" t="s">
        <v>540</v>
      </c>
      <c r="C552" s="685" t="s">
        <v>12</v>
      </c>
      <c r="D552" s="651">
        <v>129</v>
      </c>
      <c r="E552" s="686">
        <v>50</v>
      </c>
      <c r="F552" s="596"/>
      <c r="G552" s="690">
        <f t="shared" ref="G552" si="46">D552*F552</f>
        <v>0</v>
      </c>
    </row>
    <row r="553" spans="1:7" ht="18.75" x14ac:dyDescent="0.3">
      <c r="A553" s="649"/>
      <c r="B553" s="645" t="s">
        <v>495</v>
      </c>
      <c r="C553" s="767"/>
      <c r="D553" s="768"/>
      <c r="E553" s="775"/>
      <c r="F553" s="775"/>
      <c r="G553" s="691">
        <f>SUM(G552)</f>
        <v>0</v>
      </c>
    </row>
    <row r="554" spans="1:7" ht="18.75" x14ac:dyDescent="0.3">
      <c r="A554" s="638"/>
      <c r="B554" s="638"/>
      <c r="C554" s="667"/>
      <c r="D554" s="662"/>
      <c r="E554" s="642"/>
      <c r="F554" s="642"/>
      <c r="G554" s="668"/>
    </row>
    <row r="555" spans="1:7" ht="18.75" x14ac:dyDescent="0.3">
      <c r="A555" s="688" t="s">
        <v>478</v>
      </c>
      <c r="B555" s="645" t="s">
        <v>467</v>
      </c>
      <c r="C555" s="644" t="s">
        <v>125</v>
      </c>
      <c r="D555" s="663" t="s">
        <v>126</v>
      </c>
      <c r="E555" s="647" t="s">
        <v>169</v>
      </c>
      <c r="F555" s="647" t="s">
        <v>169</v>
      </c>
      <c r="G555" s="665" t="s">
        <v>13</v>
      </c>
    </row>
    <row r="556" spans="1:7" ht="37.5" x14ac:dyDescent="0.3">
      <c r="A556" s="649">
        <v>1</v>
      </c>
      <c r="B556" s="695" t="s">
        <v>541</v>
      </c>
      <c r="C556" s="685" t="s">
        <v>462</v>
      </c>
      <c r="D556" s="651">
        <v>7500</v>
      </c>
      <c r="E556" s="686">
        <v>9.8000000000000007</v>
      </c>
      <c r="F556" s="596"/>
      <c r="G556" s="690">
        <f t="shared" ref="G556" si="47">D556*F556</f>
        <v>0</v>
      </c>
    </row>
    <row r="557" spans="1:7" ht="18.75" x14ac:dyDescent="0.3">
      <c r="A557" s="649"/>
      <c r="B557" s="645" t="s">
        <v>466</v>
      </c>
      <c r="C557" s="767"/>
      <c r="D557" s="768"/>
      <c r="E557" s="775"/>
      <c r="F557" s="775"/>
      <c r="G557" s="691">
        <f>SUM(G556)</f>
        <v>0</v>
      </c>
    </row>
    <row r="559" spans="1:7" ht="18.75" x14ac:dyDescent="0.3">
      <c r="B559" s="679" t="s">
        <v>461</v>
      </c>
      <c r="C559" s="788"/>
      <c r="D559" s="789"/>
      <c r="E559" s="796"/>
      <c r="F559" s="796"/>
      <c r="G559" s="691">
        <f>G549+G553+G557</f>
        <v>0</v>
      </c>
    </row>
  </sheetData>
  <sheetProtection algorithmName="SHA-512" hashValue="qTo38+LQrPx1e+3qqWPJ1OVnfUP8YSopwW/y5ArjpMkXUUoRZe3RGeI2fhLgfFj+3gN9L8xxTT0Jy/5yQ0bqoA==" saltValue="1AYR+xoFzFodxnIuJP1ruw==" spinCount="100000" sheet="1" objects="1" scenarios="1" selectLockedCells="1"/>
  <mergeCells count="9">
    <mergeCell ref="B536:D536"/>
    <mergeCell ref="B544:F544"/>
    <mergeCell ref="B375:F375"/>
    <mergeCell ref="B410:C410"/>
    <mergeCell ref="A8:G8"/>
    <mergeCell ref="B132:F132"/>
    <mergeCell ref="B99:F99"/>
    <mergeCell ref="A59:G59"/>
    <mergeCell ref="A10:G10"/>
  </mergeCells>
  <pageMargins left="0.9055118110236221" right="0.70866141732283472" top="0.94488188976377963" bottom="0.74803149606299213" header="0" footer="0"/>
  <pageSetup paperSize="9" scale="56" fitToHeight="0" orientation="portrait" r:id="rId1"/>
  <rowBreaks count="9" manualBreakCount="9">
    <brk id="51" max="6" man="1"/>
    <brk id="94" max="6" man="1"/>
    <brk id="162" max="6" man="1"/>
    <brk id="214" max="6" man="1"/>
    <brk id="245" max="6" man="1"/>
    <brk id="301" max="6" man="1"/>
    <brk id="370" max="6" man="1"/>
    <brk id="436" max="6" man="1"/>
    <brk id="490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80538-57F5-4351-9335-B419EDCCB758}">
  <dimension ref="A1:G786"/>
  <sheetViews>
    <sheetView topLeftCell="A682" zoomScale="90" zoomScaleNormal="90" workbookViewId="0">
      <selection activeCell="B762" sqref="B762"/>
    </sheetView>
  </sheetViews>
  <sheetFormatPr defaultColWidth="9.140625" defaultRowHeight="15.75" x14ac:dyDescent="0.25"/>
  <cols>
    <col min="1" max="1" width="9.140625" style="10"/>
    <col min="2" max="2" width="35.42578125" style="10" customWidth="1"/>
    <col min="3" max="3" width="10.140625" style="94" customWidth="1"/>
    <col min="4" max="4" width="10.28515625" style="65" customWidth="1"/>
    <col min="5" max="5" width="13.42578125" style="255" customWidth="1"/>
    <col min="6" max="6" width="16.140625" style="562" customWidth="1"/>
    <col min="7" max="7" width="14" style="10" bestFit="1" customWidth="1"/>
    <col min="8" max="8" width="13.7109375" style="10" bestFit="1" customWidth="1"/>
    <col min="9" max="16384" width="9.140625" style="10"/>
  </cols>
  <sheetData>
    <row r="1" spans="1:6" x14ac:dyDescent="0.25">
      <c r="B1" s="293" t="s">
        <v>124</v>
      </c>
      <c r="C1" s="293"/>
      <c r="D1" s="294"/>
      <c r="E1" s="295"/>
      <c r="F1" s="506"/>
    </row>
    <row r="2" spans="1:6" x14ac:dyDescent="0.25">
      <c r="B2" s="296" t="s">
        <v>63</v>
      </c>
      <c r="C2" s="293"/>
      <c r="D2" s="294"/>
      <c r="E2" s="295"/>
      <c r="F2" s="506"/>
    </row>
    <row r="3" spans="1:6" x14ac:dyDescent="0.25">
      <c r="B3" s="296"/>
      <c r="C3" s="293"/>
      <c r="D3" s="294"/>
      <c r="E3" s="295"/>
      <c r="F3" s="506"/>
    </row>
    <row r="4" spans="1:6" x14ac:dyDescent="0.25">
      <c r="B4" s="296" t="s">
        <v>328</v>
      </c>
      <c r="C4" s="293"/>
      <c r="D4" s="294"/>
      <c r="E4" s="295"/>
      <c r="F4" s="506"/>
    </row>
    <row r="5" spans="1:6" ht="16.5" thickBot="1" x14ac:dyDescent="0.3">
      <c r="B5" s="297"/>
      <c r="C5" s="298"/>
      <c r="D5" s="294"/>
      <c r="E5" s="299"/>
      <c r="F5" s="507"/>
    </row>
    <row r="6" spans="1:6" x14ac:dyDescent="0.25">
      <c r="A6" s="6" t="s">
        <v>337</v>
      </c>
      <c r="B6" s="9" t="s">
        <v>14</v>
      </c>
      <c r="C6" s="83" t="s">
        <v>125</v>
      </c>
      <c r="D6" s="300" t="s">
        <v>126</v>
      </c>
      <c r="E6" s="301" t="s">
        <v>0</v>
      </c>
      <c r="F6" s="502" t="s">
        <v>13</v>
      </c>
    </row>
    <row r="7" spans="1:6" x14ac:dyDescent="0.25">
      <c r="A7" s="209">
        <v>1</v>
      </c>
      <c r="B7" s="302" t="s">
        <v>1</v>
      </c>
      <c r="C7" s="303" t="s">
        <v>12</v>
      </c>
      <c r="D7" s="304">
        <v>50</v>
      </c>
      <c r="E7" s="305"/>
      <c r="F7" s="508">
        <f t="shared" ref="F7:F20" si="0">E7*D7</f>
        <v>0</v>
      </c>
    </row>
    <row r="8" spans="1:6" x14ac:dyDescent="0.25">
      <c r="A8" s="209">
        <v>2</v>
      </c>
      <c r="B8" s="302" t="s">
        <v>2</v>
      </c>
      <c r="C8" s="303" t="s">
        <v>12</v>
      </c>
      <c r="D8" s="306">
        <v>100</v>
      </c>
      <c r="E8" s="305"/>
      <c r="F8" s="508">
        <f t="shared" si="0"/>
        <v>0</v>
      </c>
    </row>
    <row r="9" spans="1:6" x14ac:dyDescent="0.25">
      <c r="A9" s="209">
        <v>3</v>
      </c>
      <c r="B9" s="302" t="s">
        <v>3</v>
      </c>
      <c r="C9" s="303" t="s">
        <v>12</v>
      </c>
      <c r="D9" s="306">
        <v>50</v>
      </c>
      <c r="E9" s="305"/>
      <c r="F9" s="508">
        <f t="shared" si="0"/>
        <v>0</v>
      </c>
    </row>
    <row r="10" spans="1:6" x14ac:dyDescent="0.25">
      <c r="A10" s="209">
        <v>4</v>
      </c>
      <c r="B10" s="302" t="s">
        <v>4</v>
      </c>
      <c r="C10" s="303" t="s">
        <v>12</v>
      </c>
      <c r="D10" s="304">
        <v>100</v>
      </c>
      <c r="E10" s="305"/>
      <c r="F10" s="508">
        <f t="shared" si="0"/>
        <v>0</v>
      </c>
    </row>
    <row r="11" spans="1:6" x14ac:dyDescent="0.25">
      <c r="A11" s="209">
        <v>5</v>
      </c>
      <c r="B11" s="307" t="s">
        <v>5</v>
      </c>
      <c r="C11" s="303" t="s">
        <v>12</v>
      </c>
      <c r="D11" s="308">
        <v>50</v>
      </c>
      <c r="E11" s="305"/>
      <c r="F11" s="508">
        <f t="shared" si="0"/>
        <v>0</v>
      </c>
    </row>
    <row r="12" spans="1:6" x14ac:dyDescent="0.25">
      <c r="A12" s="209">
        <v>6</v>
      </c>
      <c r="B12" s="302" t="s">
        <v>6</v>
      </c>
      <c r="C12" s="303" t="s">
        <v>12</v>
      </c>
      <c r="D12" s="304">
        <v>100</v>
      </c>
      <c r="E12" s="305"/>
      <c r="F12" s="508">
        <f t="shared" si="0"/>
        <v>0</v>
      </c>
    </row>
    <row r="13" spans="1:6" x14ac:dyDescent="0.25">
      <c r="A13" s="209">
        <v>7</v>
      </c>
      <c r="B13" s="307" t="s">
        <v>7</v>
      </c>
      <c r="C13" s="303" t="s">
        <v>12</v>
      </c>
      <c r="D13" s="308">
        <v>100</v>
      </c>
      <c r="E13" s="305"/>
      <c r="F13" s="508">
        <f t="shared" si="0"/>
        <v>0</v>
      </c>
    </row>
    <row r="14" spans="1:6" x14ac:dyDescent="0.25">
      <c r="A14" s="209">
        <v>8</v>
      </c>
      <c r="B14" s="302" t="s">
        <v>8</v>
      </c>
      <c r="C14" s="303" t="s">
        <v>12</v>
      </c>
      <c r="D14" s="304">
        <v>200</v>
      </c>
      <c r="E14" s="305"/>
      <c r="F14" s="508">
        <f t="shared" si="0"/>
        <v>0</v>
      </c>
    </row>
    <row r="15" spans="1:6" x14ac:dyDescent="0.25">
      <c r="A15" s="209">
        <v>9</v>
      </c>
      <c r="B15" s="302" t="s">
        <v>9</v>
      </c>
      <c r="C15" s="303" t="s">
        <v>12</v>
      </c>
      <c r="D15" s="309">
        <v>400</v>
      </c>
      <c r="E15" s="305"/>
      <c r="F15" s="508">
        <f t="shared" si="0"/>
        <v>0</v>
      </c>
    </row>
    <row r="16" spans="1:6" x14ac:dyDescent="0.25">
      <c r="A16" s="209">
        <v>10</v>
      </c>
      <c r="B16" s="302" t="s">
        <v>10</v>
      </c>
      <c r="C16" s="303" t="s">
        <v>12</v>
      </c>
      <c r="D16" s="308">
        <v>200</v>
      </c>
      <c r="E16" s="305"/>
      <c r="F16" s="508">
        <f t="shared" si="0"/>
        <v>0</v>
      </c>
    </row>
    <row r="17" spans="1:7" x14ac:dyDescent="0.25">
      <c r="A17" s="209">
        <v>11</v>
      </c>
      <c r="B17" s="302" t="s">
        <v>102</v>
      </c>
      <c r="C17" s="303" t="s">
        <v>12</v>
      </c>
      <c r="D17" s="304">
        <v>1000</v>
      </c>
      <c r="E17" s="305"/>
      <c r="F17" s="508">
        <f t="shared" si="0"/>
        <v>0</v>
      </c>
    </row>
    <row r="18" spans="1:7" x14ac:dyDescent="0.25">
      <c r="A18" s="209">
        <v>12</v>
      </c>
      <c r="B18" s="302" t="s">
        <v>103</v>
      </c>
      <c r="C18" s="303" t="s">
        <v>12</v>
      </c>
      <c r="D18" s="304">
        <v>300</v>
      </c>
      <c r="E18" s="305"/>
      <c r="F18" s="508">
        <f t="shared" si="0"/>
        <v>0</v>
      </c>
    </row>
    <row r="19" spans="1:7" x14ac:dyDescent="0.25">
      <c r="A19" s="209">
        <v>13</v>
      </c>
      <c r="B19" s="302" t="s">
        <v>104</v>
      </c>
      <c r="C19" s="303" t="s">
        <v>12</v>
      </c>
      <c r="D19" s="304">
        <v>200</v>
      </c>
      <c r="E19" s="305"/>
      <c r="F19" s="508">
        <f t="shared" si="0"/>
        <v>0</v>
      </c>
    </row>
    <row r="20" spans="1:7" ht="16.5" thickBot="1" x14ac:dyDescent="0.3">
      <c r="A20" s="209">
        <v>14</v>
      </c>
      <c r="B20" s="310" t="s">
        <v>11</v>
      </c>
      <c r="C20" s="311" t="s">
        <v>12</v>
      </c>
      <c r="D20" s="312">
        <v>1000</v>
      </c>
      <c r="E20" s="305"/>
      <c r="F20" s="508">
        <f t="shared" si="0"/>
        <v>0</v>
      </c>
    </row>
    <row r="21" spans="1:7" x14ac:dyDescent="0.25">
      <c r="B21" s="313" t="s">
        <v>58</v>
      </c>
      <c r="C21" s="314"/>
      <c r="D21" s="315"/>
      <c r="E21" s="316"/>
      <c r="F21" s="509">
        <f>SUM(F7:F20)</f>
        <v>0</v>
      </c>
    </row>
    <row r="22" spans="1:7" x14ac:dyDescent="0.25">
      <c r="B22" s="297"/>
      <c r="C22" s="298"/>
      <c r="D22" s="294"/>
      <c r="E22" s="295"/>
      <c r="F22" s="506"/>
    </row>
    <row r="23" spans="1:7" ht="16.5" thickBot="1" x14ac:dyDescent="0.3">
      <c r="A23" s="6" t="s">
        <v>337</v>
      </c>
      <c r="B23" s="317" t="s">
        <v>366</v>
      </c>
      <c r="C23" s="102" t="s">
        <v>125</v>
      </c>
      <c r="D23" s="318" t="s">
        <v>127</v>
      </c>
      <c r="E23" s="319" t="s">
        <v>60</v>
      </c>
      <c r="F23" s="503" t="s">
        <v>51</v>
      </c>
    </row>
    <row r="24" spans="1:7" x14ac:dyDescent="0.25">
      <c r="A24" s="209">
        <v>1</v>
      </c>
      <c r="B24" s="320" t="s">
        <v>15</v>
      </c>
      <c r="C24" s="321" t="s">
        <v>59</v>
      </c>
      <c r="D24" s="322">
        <v>50</v>
      </c>
      <c r="E24" s="305"/>
      <c r="F24" s="508">
        <f t="shared" ref="F24:F25" si="1">E24*D24</f>
        <v>0</v>
      </c>
      <c r="G24" s="563"/>
    </row>
    <row r="25" spans="1:7" x14ac:dyDescent="0.25">
      <c r="A25" s="209">
        <v>2</v>
      </c>
      <c r="B25" s="320" t="s">
        <v>16</v>
      </c>
      <c r="C25" s="323" t="s">
        <v>59</v>
      </c>
      <c r="D25" s="322">
        <v>50</v>
      </c>
      <c r="E25" s="305"/>
      <c r="F25" s="508">
        <f t="shared" si="1"/>
        <v>0</v>
      </c>
      <c r="G25" s="563"/>
    </row>
    <row r="26" spans="1:7" x14ac:dyDescent="0.25">
      <c r="A26" s="209"/>
      <c r="B26" s="324" t="s">
        <v>13</v>
      </c>
      <c r="C26" s="325"/>
      <c r="D26" s="322"/>
      <c r="E26" s="326"/>
      <c r="F26" s="510">
        <f>SUM(F24:F25)</f>
        <v>0</v>
      </c>
    </row>
    <row r="27" spans="1:7" x14ac:dyDescent="0.25">
      <c r="B27" s="327"/>
      <c r="C27" s="325"/>
      <c r="D27" s="328"/>
      <c r="E27" s="329"/>
      <c r="F27" s="511"/>
    </row>
    <row r="28" spans="1:7" ht="16.5" thickBot="1" x14ac:dyDescent="0.3">
      <c r="A28" s="6" t="s">
        <v>337</v>
      </c>
      <c r="B28" s="317" t="s">
        <v>383</v>
      </c>
      <c r="C28" s="102" t="s">
        <v>125</v>
      </c>
      <c r="D28" s="318" t="s">
        <v>127</v>
      </c>
      <c r="E28" s="319" t="s">
        <v>60</v>
      </c>
      <c r="F28" s="503" t="s">
        <v>51</v>
      </c>
    </row>
    <row r="29" spans="1:7" x14ac:dyDescent="0.25">
      <c r="A29" s="209">
        <v>1</v>
      </c>
      <c r="B29" s="320" t="s">
        <v>15</v>
      </c>
      <c r="C29" s="321" t="s">
        <v>59</v>
      </c>
      <c r="D29" s="322">
        <v>50</v>
      </c>
      <c r="E29" s="305"/>
      <c r="F29" s="508">
        <f t="shared" ref="F29:F30" si="2">E29*D29</f>
        <v>0</v>
      </c>
    </row>
    <row r="30" spans="1:7" x14ac:dyDescent="0.25">
      <c r="A30" s="209">
        <v>2</v>
      </c>
      <c r="B30" s="320" t="s">
        <v>16</v>
      </c>
      <c r="C30" s="323" t="s">
        <v>59</v>
      </c>
      <c r="D30" s="322">
        <v>50</v>
      </c>
      <c r="E30" s="305"/>
      <c r="F30" s="508">
        <f t="shared" si="2"/>
        <v>0</v>
      </c>
    </row>
    <row r="31" spans="1:7" x14ac:dyDescent="0.25">
      <c r="B31" s="324" t="s">
        <v>13</v>
      </c>
      <c r="C31" s="325"/>
      <c r="D31" s="322"/>
      <c r="E31" s="326"/>
      <c r="F31" s="510">
        <f>SUM(F29:F30)</f>
        <v>0</v>
      </c>
    </row>
    <row r="32" spans="1:7" ht="16.5" thickBot="1" x14ac:dyDescent="0.3">
      <c r="B32" s="330"/>
      <c r="C32" s="331"/>
      <c r="D32" s="332"/>
      <c r="E32" s="333"/>
      <c r="F32" s="512"/>
    </row>
    <row r="33" spans="1:7" ht="16.5" thickBot="1" x14ac:dyDescent="0.3">
      <c r="B33" s="334" t="s">
        <v>98</v>
      </c>
      <c r="C33" s="335"/>
      <c r="D33" s="336"/>
      <c r="E33" s="347"/>
      <c r="F33" s="513">
        <f>+F21+F26+F31</f>
        <v>0</v>
      </c>
    </row>
    <row r="34" spans="1:7" x14ac:dyDescent="0.25">
      <c r="B34" s="297"/>
      <c r="C34" s="298"/>
      <c r="D34" s="294"/>
      <c r="E34" s="500" t="s">
        <v>447</v>
      </c>
      <c r="F34" s="514">
        <f>F33*0.22</f>
        <v>0</v>
      </c>
    </row>
    <row r="35" spans="1:7" ht="16.5" thickBot="1" x14ac:dyDescent="0.3">
      <c r="B35" s="297"/>
      <c r="C35" s="298"/>
      <c r="D35" s="294"/>
      <c r="E35" s="501" t="s">
        <v>448</v>
      </c>
      <c r="F35" s="515">
        <f>F33*1.22</f>
        <v>0</v>
      </c>
    </row>
    <row r="36" spans="1:7" x14ac:dyDescent="0.25">
      <c r="B36" s="296" t="s">
        <v>17</v>
      </c>
      <c r="C36" s="293"/>
      <c r="D36" s="294"/>
      <c r="E36" s="295"/>
      <c r="F36" s="506"/>
    </row>
    <row r="37" spans="1:7" x14ac:dyDescent="0.25">
      <c r="B37" s="296"/>
      <c r="C37" s="293"/>
      <c r="D37" s="294"/>
      <c r="E37" s="295"/>
      <c r="F37" s="506"/>
    </row>
    <row r="38" spans="1:7" x14ac:dyDescent="0.25">
      <c r="B38" s="296" t="s">
        <v>301</v>
      </c>
      <c r="C38" s="293"/>
      <c r="D38" s="337"/>
      <c r="E38" s="338"/>
      <c r="F38" s="516"/>
    </row>
    <row r="39" spans="1:7" ht="16.5" thickBot="1" x14ac:dyDescent="0.3">
      <c r="B39" s="297"/>
      <c r="C39" s="339"/>
      <c r="D39" s="340"/>
      <c r="E39" s="299"/>
      <c r="F39" s="507"/>
    </row>
    <row r="40" spans="1:7" ht="16.5" thickBot="1" x14ac:dyDescent="0.3">
      <c r="A40" s="6" t="s">
        <v>337</v>
      </c>
      <c r="B40" s="341" t="s">
        <v>18</v>
      </c>
      <c r="C40" s="104" t="s">
        <v>125</v>
      </c>
      <c r="D40" s="342" t="s">
        <v>127</v>
      </c>
      <c r="E40" s="343" t="s">
        <v>0</v>
      </c>
      <c r="F40" s="504" t="s">
        <v>13</v>
      </c>
    </row>
    <row r="41" spans="1:7" x14ac:dyDescent="0.25">
      <c r="A41" s="209">
        <v>1</v>
      </c>
      <c r="B41" s="320" t="s">
        <v>19</v>
      </c>
      <c r="C41" s="321" t="s">
        <v>12</v>
      </c>
      <c r="D41" s="315">
        <v>50</v>
      </c>
      <c r="E41" s="305"/>
      <c r="F41" s="508">
        <f t="shared" ref="F41:F50" si="3">E41*D41</f>
        <v>0</v>
      </c>
      <c r="G41" s="563"/>
    </row>
    <row r="42" spans="1:7" x14ac:dyDescent="0.25">
      <c r="A42" s="209">
        <v>2</v>
      </c>
      <c r="B42" s="320" t="s">
        <v>20</v>
      </c>
      <c r="C42" s="323" t="s">
        <v>12</v>
      </c>
      <c r="D42" s="322">
        <v>100</v>
      </c>
      <c r="E42" s="305"/>
      <c r="F42" s="508">
        <f t="shared" si="3"/>
        <v>0</v>
      </c>
      <c r="G42" s="563"/>
    </row>
    <row r="43" spans="1:7" x14ac:dyDescent="0.25">
      <c r="A43" s="209">
        <v>3</v>
      </c>
      <c r="B43" s="320" t="s">
        <v>21</v>
      </c>
      <c r="C43" s="323" t="s">
        <v>12</v>
      </c>
      <c r="D43" s="322">
        <v>100</v>
      </c>
      <c r="E43" s="305"/>
      <c r="F43" s="508">
        <f t="shared" si="3"/>
        <v>0</v>
      </c>
      <c r="G43" s="563"/>
    </row>
    <row r="44" spans="1:7" x14ac:dyDescent="0.25">
      <c r="A44" s="209">
        <v>4</v>
      </c>
      <c r="B44" s="320" t="s">
        <v>22</v>
      </c>
      <c r="C44" s="323" t="s">
        <v>12</v>
      </c>
      <c r="D44" s="322">
        <v>100</v>
      </c>
      <c r="E44" s="305"/>
      <c r="F44" s="508">
        <f t="shared" si="3"/>
        <v>0</v>
      </c>
      <c r="G44" s="563"/>
    </row>
    <row r="45" spans="1:7" x14ac:dyDescent="0.25">
      <c r="A45" s="209">
        <v>5</v>
      </c>
      <c r="B45" s="320" t="s">
        <v>23</v>
      </c>
      <c r="C45" s="323" t="s">
        <v>12</v>
      </c>
      <c r="D45" s="322">
        <v>100</v>
      </c>
      <c r="E45" s="305"/>
      <c r="F45" s="508">
        <f t="shared" si="3"/>
        <v>0</v>
      </c>
      <c r="G45" s="563"/>
    </row>
    <row r="46" spans="1:7" x14ac:dyDescent="0.25">
      <c r="A46" s="209">
        <v>6</v>
      </c>
      <c r="B46" s="320" t="s">
        <v>24</v>
      </c>
      <c r="C46" s="323" t="s">
        <v>12</v>
      </c>
      <c r="D46" s="322">
        <v>100</v>
      </c>
      <c r="E46" s="305"/>
      <c r="F46" s="508">
        <f t="shared" si="3"/>
        <v>0</v>
      </c>
      <c r="G46" s="563"/>
    </row>
    <row r="47" spans="1:7" x14ac:dyDescent="0.25">
      <c r="A47" s="209">
        <v>7</v>
      </c>
      <c r="B47" s="320" t="s">
        <v>25</v>
      </c>
      <c r="C47" s="323" t="s">
        <v>12</v>
      </c>
      <c r="D47" s="322">
        <v>300</v>
      </c>
      <c r="E47" s="305"/>
      <c r="F47" s="508">
        <f t="shared" si="3"/>
        <v>0</v>
      </c>
      <c r="G47" s="563"/>
    </row>
    <row r="48" spans="1:7" x14ac:dyDescent="0.25">
      <c r="A48" s="209">
        <v>8</v>
      </c>
      <c r="B48" s="320" t="s">
        <v>26</v>
      </c>
      <c r="C48" s="323" t="s">
        <v>12</v>
      </c>
      <c r="D48" s="322">
        <v>100</v>
      </c>
      <c r="E48" s="305"/>
      <c r="F48" s="508">
        <f t="shared" si="3"/>
        <v>0</v>
      </c>
      <c r="G48" s="563"/>
    </row>
    <row r="49" spans="1:7" x14ac:dyDescent="0.25">
      <c r="A49" s="209">
        <v>9</v>
      </c>
      <c r="B49" s="320" t="s">
        <v>27</v>
      </c>
      <c r="C49" s="323" t="s">
        <v>12</v>
      </c>
      <c r="D49" s="322">
        <v>100</v>
      </c>
      <c r="E49" s="305"/>
      <c r="F49" s="508">
        <f t="shared" si="3"/>
        <v>0</v>
      </c>
      <c r="G49" s="563"/>
    </row>
    <row r="50" spans="1:7" ht="16.5" thickBot="1" x14ac:dyDescent="0.3">
      <c r="A50" s="209">
        <v>10</v>
      </c>
      <c r="B50" s="344" t="s">
        <v>28</v>
      </c>
      <c r="C50" s="331" t="s">
        <v>12</v>
      </c>
      <c r="D50" s="332">
        <v>200</v>
      </c>
      <c r="E50" s="305"/>
      <c r="F50" s="508">
        <f t="shared" si="3"/>
        <v>0</v>
      </c>
      <c r="G50" s="563"/>
    </row>
    <row r="51" spans="1:7" x14ac:dyDescent="0.25">
      <c r="B51" s="313" t="s">
        <v>58</v>
      </c>
      <c r="C51" s="314"/>
      <c r="D51" s="315"/>
      <c r="E51" s="316"/>
      <c r="F51" s="517">
        <f>SUM(F41:F50)</f>
        <v>0</v>
      </c>
    </row>
    <row r="52" spans="1:7" x14ac:dyDescent="0.25">
      <c r="B52" s="313"/>
      <c r="C52" s="345"/>
      <c r="D52" s="346"/>
      <c r="E52" s="347"/>
      <c r="F52" s="518"/>
    </row>
    <row r="53" spans="1:7" ht="16.5" thickBot="1" x14ac:dyDescent="0.3">
      <c r="A53" s="6" t="s">
        <v>337</v>
      </c>
      <c r="B53" s="317" t="s">
        <v>62</v>
      </c>
      <c r="C53" s="102" t="s">
        <v>125</v>
      </c>
      <c r="D53" s="318" t="s">
        <v>59</v>
      </c>
      <c r="E53" s="319" t="s">
        <v>60</v>
      </c>
      <c r="F53" s="503" t="s">
        <v>51</v>
      </c>
    </row>
    <row r="54" spans="1:7" x14ac:dyDescent="0.25">
      <c r="A54" s="209">
        <v>1</v>
      </c>
      <c r="B54" s="348" t="s">
        <v>29</v>
      </c>
      <c r="C54" s="323" t="s">
        <v>59</v>
      </c>
      <c r="D54" s="322">
        <v>100</v>
      </c>
      <c r="E54" s="305"/>
      <c r="F54" s="508">
        <f>E54*D54</f>
        <v>0</v>
      </c>
      <c r="G54" s="250"/>
    </row>
    <row r="55" spans="1:7" ht="16.5" thickBot="1" x14ac:dyDescent="0.3">
      <c r="B55" s="330"/>
      <c r="C55" s="331"/>
      <c r="D55" s="332"/>
      <c r="E55" s="333"/>
      <c r="F55" s="515"/>
    </row>
    <row r="56" spans="1:7" x14ac:dyDescent="0.25">
      <c r="B56" s="348"/>
      <c r="C56" s="323"/>
      <c r="D56" s="322"/>
      <c r="E56" s="326"/>
      <c r="F56" s="508"/>
    </row>
    <row r="57" spans="1:7" ht="16.5" thickBot="1" x14ac:dyDescent="0.3">
      <c r="A57" s="6" t="s">
        <v>337</v>
      </c>
      <c r="B57" s="317" t="s">
        <v>383</v>
      </c>
      <c r="C57" s="104" t="s">
        <v>125</v>
      </c>
      <c r="D57" s="318" t="s">
        <v>59</v>
      </c>
      <c r="E57" s="319" t="s">
        <v>60</v>
      </c>
      <c r="F57" s="503" t="s">
        <v>51</v>
      </c>
    </row>
    <row r="58" spans="1:7" x14ac:dyDescent="0.25">
      <c r="A58" s="209">
        <v>1</v>
      </c>
      <c r="B58" s="348" t="s">
        <v>29</v>
      </c>
      <c r="C58" s="323" t="s">
        <v>59</v>
      </c>
      <c r="D58" s="322">
        <v>50</v>
      </c>
      <c r="E58" s="305"/>
      <c r="F58" s="508">
        <f>E58*D58</f>
        <v>0</v>
      </c>
    </row>
    <row r="59" spans="1:7" ht="16.5" thickBot="1" x14ac:dyDescent="0.3">
      <c r="B59" s="330"/>
      <c r="C59" s="331"/>
      <c r="D59" s="332"/>
      <c r="E59" s="333"/>
      <c r="F59" s="515"/>
    </row>
    <row r="60" spans="1:7" ht="16.5" thickBot="1" x14ac:dyDescent="0.3">
      <c r="B60" s="349" t="s">
        <v>97</v>
      </c>
      <c r="C60" s="335"/>
      <c r="D60" s="350" t="s">
        <v>30</v>
      </c>
      <c r="E60" s="351"/>
      <c r="F60" s="519">
        <f>+F51+F54+F58</f>
        <v>0</v>
      </c>
    </row>
    <row r="61" spans="1:7" x14ac:dyDescent="0.25">
      <c r="B61" s="297"/>
      <c r="C61" s="298"/>
      <c r="D61" s="294"/>
      <c r="E61" s="500" t="s">
        <v>447</v>
      </c>
      <c r="F61" s="514">
        <f>F60*0.22</f>
        <v>0</v>
      </c>
    </row>
    <row r="62" spans="1:7" ht="16.5" thickBot="1" x14ac:dyDescent="0.3">
      <c r="B62" s="297"/>
      <c r="C62" s="298"/>
      <c r="D62" s="294"/>
      <c r="E62" s="501" t="s">
        <v>448</v>
      </c>
      <c r="F62" s="515">
        <f>F60*1.22</f>
        <v>0</v>
      </c>
    </row>
    <row r="63" spans="1:7" x14ac:dyDescent="0.25">
      <c r="B63" s="297"/>
      <c r="C63" s="298"/>
      <c r="D63" s="294"/>
      <c r="E63" s="295"/>
      <c r="F63" s="506"/>
    </row>
    <row r="64" spans="1:7" x14ac:dyDescent="0.25">
      <c r="B64" s="296" t="s">
        <v>46</v>
      </c>
      <c r="C64" s="293"/>
      <c r="D64" s="294"/>
      <c r="E64" s="295"/>
      <c r="F64" s="506"/>
    </row>
    <row r="65" spans="1:6" x14ac:dyDescent="0.25">
      <c r="B65" s="296" t="s">
        <v>31</v>
      </c>
      <c r="C65" s="293"/>
      <c r="D65" s="337"/>
      <c r="E65" s="338"/>
      <c r="F65" s="516"/>
    </row>
    <row r="66" spans="1:6" ht="16.5" thickBot="1" x14ac:dyDescent="0.3">
      <c r="B66" s="297"/>
      <c r="C66" s="339"/>
      <c r="D66" s="340"/>
      <c r="E66" s="299"/>
      <c r="F66" s="507"/>
    </row>
    <row r="67" spans="1:6" ht="16.5" thickBot="1" x14ac:dyDescent="0.3">
      <c r="A67" s="6" t="s">
        <v>337</v>
      </c>
      <c r="B67" s="352" t="s">
        <v>18</v>
      </c>
      <c r="C67" s="104" t="s">
        <v>125</v>
      </c>
      <c r="D67" s="342" t="s">
        <v>127</v>
      </c>
      <c r="E67" s="343" t="s">
        <v>0</v>
      </c>
      <c r="F67" s="504" t="s">
        <v>13</v>
      </c>
    </row>
    <row r="68" spans="1:6" x14ac:dyDescent="0.25">
      <c r="A68" s="209">
        <v>1</v>
      </c>
      <c r="B68" s="348" t="s">
        <v>32</v>
      </c>
      <c r="C68" s="323" t="s">
        <v>12</v>
      </c>
      <c r="D68" s="353">
        <v>100</v>
      </c>
      <c r="E68" s="305"/>
      <c r="F68" s="508">
        <f t="shared" ref="F68:F79" si="4">E68*D68</f>
        <v>0</v>
      </c>
    </row>
    <row r="69" spans="1:6" x14ac:dyDescent="0.25">
      <c r="A69" s="209">
        <v>2</v>
      </c>
      <c r="B69" s="348" t="s">
        <v>33</v>
      </c>
      <c r="C69" s="323" t="s">
        <v>12</v>
      </c>
      <c r="D69" s="353">
        <v>200</v>
      </c>
      <c r="E69" s="305"/>
      <c r="F69" s="508">
        <f t="shared" si="4"/>
        <v>0</v>
      </c>
    </row>
    <row r="70" spans="1:6" x14ac:dyDescent="0.25">
      <c r="A70" s="209">
        <v>3</v>
      </c>
      <c r="B70" s="348" t="s">
        <v>34</v>
      </c>
      <c r="C70" s="323" t="s">
        <v>12</v>
      </c>
      <c r="D70" s="353">
        <v>100</v>
      </c>
      <c r="E70" s="305"/>
      <c r="F70" s="508">
        <f t="shared" si="4"/>
        <v>0</v>
      </c>
    </row>
    <row r="71" spans="1:6" x14ac:dyDescent="0.25">
      <c r="A71" s="209">
        <v>4</v>
      </c>
      <c r="B71" s="348" t="s">
        <v>35</v>
      </c>
      <c r="C71" s="323" t="s">
        <v>12</v>
      </c>
      <c r="D71" s="353">
        <v>200</v>
      </c>
      <c r="E71" s="305"/>
      <c r="F71" s="508">
        <f t="shared" si="4"/>
        <v>0</v>
      </c>
    </row>
    <row r="72" spans="1:6" x14ac:dyDescent="0.25">
      <c r="A72" s="209">
        <v>5</v>
      </c>
      <c r="B72" s="348" t="s">
        <v>36</v>
      </c>
      <c r="C72" s="323" t="s">
        <v>12</v>
      </c>
      <c r="D72" s="353">
        <v>100</v>
      </c>
      <c r="E72" s="305"/>
      <c r="F72" s="508">
        <f t="shared" si="4"/>
        <v>0</v>
      </c>
    </row>
    <row r="73" spans="1:6" x14ac:dyDescent="0.25">
      <c r="A73" s="209">
        <v>6</v>
      </c>
      <c r="B73" s="348" t="s">
        <v>37</v>
      </c>
      <c r="C73" s="323" t="s">
        <v>12</v>
      </c>
      <c r="D73" s="353">
        <v>200</v>
      </c>
      <c r="E73" s="305"/>
      <c r="F73" s="508">
        <f t="shared" si="4"/>
        <v>0</v>
      </c>
    </row>
    <row r="74" spans="1:6" x14ac:dyDescent="0.25">
      <c r="A74" s="209">
        <v>7</v>
      </c>
      <c r="B74" s="348" t="s">
        <v>38</v>
      </c>
      <c r="C74" s="323" t="s">
        <v>12</v>
      </c>
      <c r="D74" s="353">
        <v>200</v>
      </c>
      <c r="E74" s="305"/>
      <c r="F74" s="508">
        <f t="shared" si="4"/>
        <v>0</v>
      </c>
    </row>
    <row r="75" spans="1:6" x14ac:dyDescent="0.25">
      <c r="A75" s="209">
        <v>8</v>
      </c>
      <c r="B75" s="348" t="s">
        <v>39</v>
      </c>
      <c r="C75" s="323" t="s">
        <v>12</v>
      </c>
      <c r="D75" s="353">
        <v>400</v>
      </c>
      <c r="E75" s="305"/>
      <c r="F75" s="508">
        <f t="shared" si="4"/>
        <v>0</v>
      </c>
    </row>
    <row r="76" spans="1:6" x14ac:dyDescent="0.25">
      <c r="A76" s="209">
        <v>9</v>
      </c>
      <c r="B76" s="348" t="s">
        <v>40</v>
      </c>
      <c r="C76" s="323" t="s">
        <v>12</v>
      </c>
      <c r="D76" s="353">
        <v>800</v>
      </c>
      <c r="E76" s="305"/>
      <c r="F76" s="508">
        <f t="shared" si="4"/>
        <v>0</v>
      </c>
    </row>
    <row r="77" spans="1:6" x14ac:dyDescent="0.25">
      <c r="A77" s="209">
        <v>10</v>
      </c>
      <c r="B77" s="348" t="s">
        <v>41</v>
      </c>
      <c r="C77" s="323" t="s">
        <v>12</v>
      </c>
      <c r="D77" s="353">
        <v>600</v>
      </c>
      <c r="E77" s="305"/>
      <c r="F77" s="508">
        <f t="shared" si="4"/>
        <v>0</v>
      </c>
    </row>
    <row r="78" spans="1:6" x14ac:dyDescent="0.25">
      <c r="A78" s="209">
        <v>11</v>
      </c>
      <c r="B78" s="348" t="s">
        <v>42</v>
      </c>
      <c r="C78" s="323" t="s">
        <v>12</v>
      </c>
      <c r="D78" s="353">
        <v>1500</v>
      </c>
      <c r="E78" s="305"/>
      <c r="F78" s="508">
        <f t="shared" si="4"/>
        <v>0</v>
      </c>
    </row>
    <row r="79" spans="1:6" ht="16.5" thickBot="1" x14ac:dyDescent="0.3">
      <c r="A79" s="209">
        <v>12</v>
      </c>
      <c r="B79" s="330" t="s">
        <v>43</v>
      </c>
      <c r="C79" s="331" t="s">
        <v>12</v>
      </c>
      <c r="D79" s="354">
        <v>600</v>
      </c>
      <c r="E79" s="305"/>
      <c r="F79" s="508">
        <f t="shared" si="4"/>
        <v>0</v>
      </c>
    </row>
    <row r="80" spans="1:6" x14ac:dyDescent="0.25">
      <c r="B80" s="313" t="s">
        <v>58</v>
      </c>
      <c r="C80" s="355"/>
      <c r="D80" s="294"/>
      <c r="E80" s="295"/>
      <c r="F80" s="516">
        <f>SUM(F68:F79)</f>
        <v>0</v>
      </c>
    </row>
    <row r="81" spans="1:6" x14ac:dyDescent="0.25">
      <c r="B81" s="313"/>
      <c r="C81" s="355"/>
      <c r="D81" s="294"/>
      <c r="E81" s="295"/>
      <c r="F81" s="516"/>
    </row>
    <row r="82" spans="1:6" ht="16.5" thickBot="1" x14ac:dyDescent="0.3">
      <c r="A82" s="6" t="s">
        <v>337</v>
      </c>
      <c r="B82" s="317" t="s">
        <v>62</v>
      </c>
      <c r="C82" s="102" t="s">
        <v>125</v>
      </c>
      <c r="D82" s="318" t="s">
        <v>59</v>
      </c>
      <c r="E82" s="319" t="s">
        <v>60</v>
      </c>
      <c r="F82" s="503" t="s">
        <v>51</v>
      </c>
    </row>
    <row r="83" spans="1:6" x14ac:dyDescent="0.25">
      <c r="A83" s="209">
        <v>1</v>
      </c>
      <c r="B83" s="348" t="s">
        <v>44</v>
      </c>
      <c r="C83" s="321" t="s">
        <v>59</v>
      </c>
      <c r="D83" s="322">
        <v>150</v>
      </c>
      <c r="E83" s="305"/>
      <c r="F83" s="508">
        <f>E83*D83</f>
        <v>0</v>
      </c>
    </row>
    <row r="84" spans="1:6" ht="16.5" thickBot="1" x14ac:dyDescent="0.3">
      <c r="A84" s="209">
        <v>2</v>
      </c>
      <c r="B84" s="330" t="s">
        <v>45</v>
      </c>
      <c r="C84" s="331" t="s">
        <v>59</v>
      </c>
      <c r="D84" s="332">
        <v>100</v>
      </c>
      <c r="E84" s="566"/>
      <c r="F84" s="515">
        <f>E84*D84</f>
        <v>0</v>
      </c>
    </row>
    <row r="85" spans="1:6" x14ac:dyDescent="0.25">
      <c r="B85" s="356" t="s">
        <v>13</v>
      </c>
      <c r="C85" s="356"/>
      <c r="D85" s="315"/>
      <c r="E85" s="316"/>
      <c r="F85" s="517">
        <f>SUM(F83:F84)</f>
        <v>0</v>
      </c>
    </row>
    <row r="86" spans="1:6" x14ac:dyDescent="0.25">
      <c r="B86" s="348"/>
      <c r="C86" s="323"/>
      <c r="D86" s="322"/>
      <c r="E86" s="326"/>
      <c r="F86" s="508"/>
    </row>
    <row r="87" spans="1:6" ht="16.5" thickBot="1" x14ac:dyDescent="0.3">
      <c r="A87" s="6" t="s">
        <v>337</v>
      </c>
      <c r="B87" s="317" t="s">
        <v>383</v>
      </c>
      <c r="C87" s="102" t="s">
        <v>125</v>
      </c>
      <c r="D87" s="318" t="s">
        <v>59</v>
      </c>
      <c r="E87" s="319" t="s">
        <v>60</v>
      </c>
      <c r="F87" s="503" t="s">
        <v>51</v>
      </c>
    </row>
    <row r="88" spans="1:6" x14ac:dyDescent="0.25">
      <c r="A88" s="209">
        <v>1</v>
      </c>
      <c r="B88" s="348" t="s">
        <v>44</v>
      </c>
      <c r="C88" s="321" t="s">
        <v>59</v>
      </c>
      <c r="D88" s="322">
        <v>100</v>
      </c>
      <c r="E88" s="305"/>
      <c r="F88" s="508">
        <f t="shared" ref="F88:F89" si="5">E88*D88</f>
        <v>0</v>
      </c>
    </row>
    <row r="89" spans="1:6" ht="16.5" thickBot="1" x14ac:dyDescent="0.3">
      <c r="A89" s="209">
        <v>2</v>
      </c>
      <c r="B89" s="330" t="s">
        <v>45</v>
      </c>
      <c r="C89" s="331" t="s">
        <v>59</v>
      </c>
      <c r="D89" s="332">
        <v>100</v>
      </c>
      <c r="E89" s="566"/>
      <c r="F89" s="515">
        <f t="shared" si="5"/>
        <v>0</v>
      </c>
    </row>
    <row r="90" spans="1:6" x14ac:dyDescent="0.25">
      <c r="B90" s="356" t="s">
        <v>13</v>
      </c>
      <c r="C90" s="356"/>
      <c r="D90" s="315"/>
      <c r="E90" s="316"/>
      <c r="F90" s="517">
        <f>SUM(F88:F89)</f>
        <v>0</v>
      </c>
    </row>
    <row r="91" spans="1:6" ht="16.5" thickBot="1" x14ac:dyDescent="0.3">
      <c r="B91" s="357" t="s">
        <v>99</v>
      </c>
      <c r="C91" s="358"/>
      <c r="D91" s="359" t="s">
        <v>64</v>
      </c>
      <c r="E91" s="360"/>
      <c r="F91" s="520">
        <f>+F80+F85+F90</f>
        <v>0</v>
      </c>
    </row>
    <row r="92" spans="1:6" x14ac:dyDescent="0.25">
      <c r="B92" s="297"/>
      <c r="C92" s="298"/>
      <c r="D92" s="294"/>
      <c r="E92" s="500" t="s">
        <v>447</v>
      </c>
      <c r="F92" s="514">
        <f>F91*0.22</f>
        <v>0</v>
      </c>
    </row>
    <row r="93" spans="1:6" ht="16.5" thickBot="1" x14ac:dyDescent="0.3">
      <c r="B93" s="297"/>
      <c r="C93" s="298"/>
      <c r="D93" s="294"/>
      <c r="E93" s="501" t="s">
        <v>448</v>
      </c>
      <c r="F93" s="515">
        <f>F91*1.22</f>
        <v>0</v>
      </c>
    </row>
    <row r="94" spans="1:6" x14ac:dyDescent="0.25">
      <c r="B94" s="296" t="s">
        <v>47</v>
      </c>
      <c r="C94" s="293"/>
      <c r="D94" s="294"/>
      <c r="E94" s="295"/>
      <c r="F94" s="506"/>
    </row>
    <row r="95" spans="1:6" x14ac:dyDescent="0.25">
      <c r="B95" s="297"/>
      <c r="C95" s="298"/>
      <c r="D95" s="294"/>
      <c r="E95" s="295"/>
      <c r="F95" s="506"/>
    </row>
    <row r="96" spans="1:6" x14ac:dyDescent="0.25">
      <c r="B96" s="361" t="s">
        <v>48</v>
      </c>
      <c r="C96" s="355"/>
      <c r="D96" s="362"/>
      <c r="E96" s="363"/>
      <c r="F96" s="521"/>
    </row>
    <row r="97" spans="1:7" x14ac:dyDescent="0.25">
      <c r="B97" s="361" t="s">
        <v>49</v>
      </c>
      <c r="C97" s="355"/>
      <c r="D97" s="362"/>
      <c r="E97" s="363"/>
      <c r="F97" s="521"/>
    </row>
    <row r="98" spans="1:7" ht="16.5" thickBot="1" x14ac:dyDescent="0.3">
      <c r="B98" s="361"/>
      <c r="C98" s="364"/>
      <c r="D98" s="365"/>
      <c r="E98" s="366"/>
      <c r="F98" s="522"/>
    </row>
    <row r="99" spans="1:7" ht="16.5" thickBot="1" x14ac:dyDescent="0.3">
      <c r="A99" s="6" t="s">
        <v>337</v>
      </c>
      <c r="B99" s="367" t="s">
        <v>50</v>
      </c>
      <c r="C99" s="104" t="s">
        <v>125</v>
      </c>
      <c r="D99" s="342" t="s">
        <v>127</v>
      </c>
      <c r="E99" s="343" t="s">
        <v>0</v>
      </c>
      <c r="F99" s="504" t="s">
        <v>13</v>
      </c>
    </row>
    <row r="100" spans="1:7" x14ac:dyDescent="0.25">
      <c r="A100" s="209">
        <v>1</v>
      </c>
      <c r="B100" s="368" t="s">
        <v>52</v>
      </c>
      <c r="C100" s="369" t="s">
        <v>12</v>
      </c>
      <c r="D100" s="304">
        <v>100</v>
      </c>
      <c r="E100" s="305"/>
      <c r="F100" s="523">
        <f t="shared" ref="F100:F108" si="6">+D100*E100</f>
        <v>0</v>
      </c>
      <c r="G100" s="563"/>
    </row>
    <row r="101" spans="1:7" x14ac:dyDescent="0.25">
      <c r="A101" s="209">
        <v>2</v>
      </c>
      <c r="B101" s="368" t="s">
        <v>53</v>
      </c>
      <c r="C101" s="369" t="s">
        <v>12</v>
      </c>
      <c r="D101" s="304">
        <v>100</v>
      </c>
      <c r="E101" s="305"/>
      <c r="F101" s="523">
        <f t="shared" si="6"/>
        <v>0</v>
      </c>
      <c r="G101" s="563"/>
    </row>
    <row r="102" spans="1:7" x14ac:dyDescent="0.25">
      <c r="A102" s="209">
        <v>3</v>
      </c>
      <c r="B102" s="368" t="s">
        <v>54</v>
      </c>
      <c r="C102" s="303" t="s">
        <v>12</v>
      </c>
      <c r="D102" s="304">
        <v>200</v>
      </c>
      <c r="E102" s="305"/>
      <c r="F102" s="523">
        <f t="shared" si="6"/>
        <v>0</v>
      </c>
      <c r="G102" s="563"/>
    </row>
    <row r="103" spans="1:7" x14ac:dyDescent="0.25">
      <c r="A103" s="209">
        <v>4</v>
      </c>
      <c r="B103" s="370" t="s">
        <v>55</v>
      </c>
      <c r="C103" s="303" t="s">
        <v>12</v>
      </c>
      <c r="D103" s="304">
        <v>200</v>
      </c>
      <c r="E103" s="305"/>
      <c r="F103" s="523">
        <f t="shared" si="6"/>
        <v>0</v>
      </c>
      <c r="G103" s="563"/>
    </row>
    <row r="104" spans="1:7" x14ac:dyDescent="0.25">
      <c r="A104" s="209">
        <v>5</v>
      </c>
      <c r="B104" s="368" t="s">
        <v>56</v>
      </c>
      <c r="C104" s="303" t="s">
        <v>12</v>
      </c>
      <c r="D104" s="304">
        <v>200</v>
      </c>
      <c r="E104" s="305"/>
      <c r="F104" s="523">
        <f t="shared" si="6"/>
        <v>0</v>
      </c>
      <c r="G104" s="563"/>
    </row>
    <row r="105" spans="1:7" x14ac:dyDescent="0.25">
      <c r="A105" s="209">
        <v>6</v>
      </c>
      <c r="B105" s="368" t="s">
        <v>57</v>
      </c>
      <c r="C105" s="303" t="s">
        <v>12</v>
      </c>
      <c r="D105" s="304">
        <v>350</v>
      </c>
      <c r="E105" s="305"/>
      <c r="F105" s="523">
        <f t="shared" si="6"/>
        <v>0</v>
      </c>
      <c r="G105" s="563"/>
    </row>
    <row r="106" spans="1:7" x14ac:dyDescent="0.25">
      <c r="A106" s="209">
        <v>7</v>
      </c>
      <c r="B106" s="368" t="s">
        <v>105</v>
      </c>
      <c r="C106" s="303" t="s">
        <v>12</v>
      </c>
      <c r="D106" s="304">
        <v>200</v>
      </c>
      <c r="E106" s="305"/>
      <c r="F106" s="523">
        <f t="shared" si="6"/>
        <v>0</v>
      </c>
      <c r="G106" s="563"/>
    </row>
    <row r="107" spans="1:7" x14ac:dyDescent="0.25">
      <c r="A107" s="209">
        <v>8</v>
      </c>
      <c r="B107" s="368" t="s">
        <v>106</v>
      </c>
      <c r="C107" s="303" t="s">
        <v>12</v>
      </c>
      <c r="D107" s="304">
        <v>300</v>
      </c>
      <c r="E107" s="305"/>
      <c r="F107" s="523">
        <f t="shared" si="6"/>
        <v>0</v>
      </c>
      <c r="G107" s="563"/>
    </row>
    <row r="108" spans="1:7" ht="16.5" thickBot="1" x14ac:dyDescent="0.3">
      <c r="A108" s="209">
        <v>9</v>
      </c>
      <c r="B108" s="371" t="s">
        <v>107</v>
      </c>
      <c r="C108" s="311" t="s">
        <v>12</v>
      </c>
      <c r="D108" s="372">
        <v>400</v>
      </c>
      <c r="E108" s="566"/>
      <c r="F108" s="524">
        <f t="shared" si="6"/>
        <v>0</v>
      </c>
      <c r="G108" s="563"/>
    </row>
    <row r="109" spans="1:7" x14ac:dyDescent="0.25">
      <c r="B109" s="313" t="s">
        <v>58</v>
      </c>
      <c r="C109" s="373"/>
      <c r="D109" s="374"/>
      <c r="E109" s="375"/>
      <c r="F109" s="525">
        <f>SUM(F100:F108)</f>
        <v>0</v>
      </c>
    </row>
    <row r="110" spans="1:7" x14ac:dyDescent="0.25">
      <c r="B110" s="313"/>
      <c r="C110" s="355"/>
      <c r="D110" s="362"/>
      <c r="E110" s="376"/>
      <c r="F110" s="526"/>
    </row>
    <row r="111" spans="1:7" ht="16.5" thickBot="1" x14ac:dyDescent="0.3">
      <c r="A111" s="6" t="s">
        <v>337</v>
      </c>
      <c r="B111" s="317" t="s">
        <v>62</v>
      </c>
      <c r="C111" s="377" t="s">
        <v>125</v>
      </c>
      <c r="D111" s="378" t="s">
        <v>59</v>
      </c>
      <c r="E111" s="379" t="s">
        <v>60</v>
      </c>
      <c r="F111" s="503" t="s">
        <v>51</v>
      </c>
    </row>
    <row r="112" spans="1:7" x14ac:dyDescent="0.25">
      <c r="A112" s="209">
        <v>1</v>
      </c>
      <c r="B112" s="380" t="s">
        <v>61</v>
      </c>
      <c r="C112" s="369" t="s">
        <v>59</v>
      </c>
      <c r="D112" s="304">
        <v>100</v>
      </c>
      <c r="E112" s="305"/>
      <c r="F112" s="502">
        <f>+D112*E112</f>
        <v>0</v>
      </c>
      <c r="G112" s="250"/>
    </row>
    <row r="113" spans="1:7" x14ac:dyDescent="0.25">
      <c r="B113" s="381"/>
      <c r="C113" s="382"/>
      <c r="D113" s="362"/>
      <c r="E113" s="376"/>
      <c r="F113" s="527"/>
    </row>
    <row r="114" spans="1:7" ht="16.5" thickBot="1" x14ac:dyDescent="0.3">
      <c r="A114" s="6" t="s">
        <v>337</v>
      </c>
      <c r="B114" s="317" t="s">
        <v>383</v>
      </c>
      <c r="C114" s="383" t="s">
        <v>125</v>
      </c>
      <c r="D114" s="384" t="s">
        <v>59</v>
      </c>
      <c r="E114" s="319" t="s">
        <v>60</v>
      </c>
      <c r="F114" s="503" t="s">
        <v>51</v>
      </c>
    </row>
    <row r="115" spans="1:7" ht="16.5" thickBot="1" x14ac:dyDescent="0.3">
      <c r="A115" s="209">
        <v>1</v>
      </c>
      <c r="B115" s="380" t="s">
        <v>61</v>
      </c>
      <c r="C115" s="385" t="s">
        <v>59</v>
      </c>
      <c r="D115" s="386">
        <v>50</v>
      </c>
      <c r="E115" s="387"/>
      <c r="F115" s="567">
        <f>+D115*E115</f>
        <v>0</v>
      </c>
    </row>
    <row r="116" spans="1:7" ht="16.5" thickBot="1" x14ac:dyDescent="0.3">
      <c r="B116" s="388" t="s">
        <v>64</v>
      </c>
      <c r="C116" s="389"/>
      <c r="D116" s="568" t="s">
        <v>51</v>
      </c>
      <c r="E116" s="569"/>
      <c r="F116" s="570">
        <f>+F109+F112+F115</f>
        <v>0</v>
      </c>
    </row>
    <row r="117" spans="1:7" x14ac:dyDescent="0.25">
      <c r="B117" s="297"/>
      <c r="C117" s="298"/>
      <c r="D117" s="294"/>
      <c r="E117" s="295"/>
      <c r="F117" s="506"/>
    </row>
    <row r="118" spans="1:7" x14ac:dyDescent="0.25">
      <c r="B118" s="361" t="s">
        <v>48</v>
      </c>
      <c r="C118" s="355"/>
      <c r="D118" s="294"/>
      <c r="E118" s="295"/>
      <c r="F118" s="506"/>
    </row>
    <row r="119" spans="1:7" x14ac:dyDescent="0.25">
      <c r="B119" s="361" t="s">
        <v>65</v>
      </c>
      <c r="C119" s="355"/>
      <c r="D119" s="294"/>
      <c r="E119" s="295"/>
      <c r="F119" s="506"/>
    </row>
    <row r="120" spans="1:7" ht="16.5" thickBot="1" x14ac:dyDescent="0.3">
      <c r="B120" s="361"/>
      <c r="C120" s="364"/>
      <c r="D120" s="340"/>
      <c r="E120" s="299"/>
      <c r="F120" s="507"/>
    </row>
    <row r="121" spans="1:7" ht="16.5" thickBot="1" x14ac:dyDescent="0.3">
      <c r="A121" s="6" t="s">
        <v>337</v>
      </c>
      <c r="B121" s="367" t="s">
        <v>14</v>
      </c>
      <c r="C121" s="104" t="s">
        <v>125</v>
      </c>
      <c r="D121" s="342" t="s">
        <v>127</v>
      </c>
      <c r="E121" s="343" t="s">
        <v>0</v>
      </c>
      <c r="F121" s="504" t="s">
        <v>13</v>
      </c>
    </row>
    <row r="122" spans="1:7" x14ac:dyDescent="0.25">
      <c r="A122" s="209">
        <v>1</v>
      </c>
      <c r="B122" s="368" t="s">
        <v>66</v>
      </c>
      <c r="C122" s="369" t="s">
        <v>12</v>
      </c>
      <c r="D122" s="322">
        <v>100</v>
      </c>
      <c r="E122" s="305"/>
      <c r="F122" s="523">
        <f t="shared" ref="F122:F133" si="7">+D122*E122</f>
        <v>0</v>
      </c>
      <c r="G122" s="563"/>
    </row>
    <row r="123" spans="1:7" x14ac:dyDescent="0.25">
      <c r="A123" s="209">
        <v>2</v>
      </c>
      <c r="B123" s="368" t="s">
        <v>53</v>
      </c>
      <c r="C123" s="369" t="s">
        <v>12</v>
      </c>
      <c r="D123" s="322">
        <v>100</v>
      </c>
      <c r="E123" s="305"/>
      <c r="F123" s="523">
        <f t="shared" si="7"/>
        <v>0</v>
      </c>
      <c r="G123" s="563"/>
    </row>
    <row r="124" spans="1:7" x14ac:dyDescent="0.25">
      <c r="A124" s="209">
        <v>3</v>
      </c>
      <c r="B124" s="368" t="s">
        <v>54</v>
      </c>
      <c r="C124" s="369" t="s">
        <v>12</v>
      </c>
      <c r="D124" s="322">
        <v>200</v>
      </c>
      <c r="E124" s="305"/>
      <c r="F124" s="523">
        <f t="shared" si="7"/>
        <v>0</v>
      </c>
      <c r="G124" s="563"/>
    </row>
    <row r="125" spans="1:7" x14ac:dyDescent="0.25">
      <c r="A125" s="209">
        <v>4</v>
      </c>
      <c r="B125" s="368" t="s">
        <v>67</v>
      </c>
      <c r="C125" s="369" t="s">
        <v>12</v>
      </c>
      <c r="D125" s="304">
        <v>200</v>
      </c>
      <c r="E125" s="305"/>
      <c r="F125" s="523">
        <f t="shared" si="7"/>
        <v>0</v>
      </c>
      <c r="G125" s="563"/>
    </row>
    <row r="126" spans="1:7" x14ac:dyDescent="0.25">
      <c r="A126" s="209">
        <v>5</v>
      </c>
      <c r="B126" s="368" t="s">
        <v>128</v>
      </c>
      <c r="C126" s="369" t="s">
        <v>12</v>
      </c>
      <c r="D126" s="304">
        <v>400</v>
      </c>
      <c r="E126" s="305"/>
      <c r="F126" s="523">
        <f t="shared" si="7"/>
        <v>0</v>
      </c>
      <c r="G126" s="563"/>
    </row>
    <row r="127" spans="1:7" x14ac:dyDescent="0.25">
      <c r="A127" s="209">
        <v>6</v>
      </c>
      <c r="B127" s="370" t="s">
        <v>68</v>
      </c>
      <c r="C127" s="369" t="s">
        <v>12</v>
      </c>
      <c r="D127" s="304">
        <v>50</v>
      </c>
      <c r="E127" s="305"/>
      <c r="F127" s="523">
        <f t="shared" si="7"/>
        <v>0</v>
      </c>
      <c r="G127" s="563"/>
    </row>
    <row r="128" spans="1:7" x14ac:dyDescent="0.25">
      <c r="A128" s="209">
        <v>7</v>
      </c>
      <c r="B128" s="368" t="s">
        <v>56</v>
      </c>
      <c r="C128" s="369" t="s">
        <v>12</v>
      </c>
      <c r="D128" s="322">
        <v>200</v>
      </c>
      <c r="E128" s="305"/>
      <c r="F128" s="523">
        <f t="shared" si="7"/>
        <v>0</v>
      </c>
      <c r="G128" s="563"/>
    </row>
    <row r="129" spans="1:7" x14ac:dyDescent="0.25">
      <c r="A129" s="209">
        <v>8</v>
      </c>
      <c r="B129" s="368" t="s">
        <v>69</v>
      </c>
      <c r="C129" s="369" t="s">
        <v>12</v>
      </c>
      <c r="D129" s="322">
        <v>200</v>
      </c>
      <c r="E129" s="305"/>
      <c r="F129" s="523">
        <f t="shared" si="7"/>
        <v>0</v>
      </c>
      <c r="G129" s="563"/>
    </row>
    <row r="130" spans="1:7" x14ac:dyDescent="0.25">
      <c r="A130" s="209">
        <v>9</v>
      </c>
      <c r="B130" s="368" t="s">
        <v>57</v>
      </c>
      <c r="C130" s="369" t="s">
        <v>12</v>
      </c>
      <c r="D130" s="322">
        <v>100</v>
      </c>
      <c r="E130" s="305"/>
      <c r="F130" s="523">
        <f t="shared" si="7"/>
        <v>0</v>
      </c>
      <c r="G130" s="563"/>
    </row>
    <row r="131" spans="1:7" x14ac:dyDescent="0.25">
      <c r="A131" s="209">
        <v>10</v>
      </c>
      <c r="B131" s="368" t="s">
        <v>108</v>
      </c>
      <c r="C131" s="369" t="s">
        <v>12</v>
      </c>
      <c r="D131" s="322">
        <v>200</v>
      </c>
      <c r="E131" s="305"/>
      <c r="F131" s="523">
        <f t="shared" si="7"/>
        <v>0</v>
      </c>
      <c r="G131" s="563"/>
    </row>
    <row r="132" spans="1:7" x14ac:dyDescent="0.25">
      <c r="A132" s="209">
        <v>11</v>
      </c>
      <c r="B132" s="368" t="s">
        <v>109</v>
      </c>
      <c r="C132" s="369" t="s">
        <v>12</v>
      </c>
      <c r="D132" s="322">
        <v>600</v>
      </c>
      <c r="E132" s="305"/>
      <c r="F132" s="523">
        <f t="shared" si="7"/>
        <v>0</v>
      </c>
      <c r="G132" s="563"/>
    </row>
    <row r="133" spans="1:7" ht="16.5" thickBot="1" x14ac:dyDescent="0.3">
      <c r="A133" s="209">
        <v>12</v>
      </c>
      <c r="B133" s="371" t="s">
        <v>110</v>
      </c>
      <c r="C133" s="311" t="s">
        <v>12</v>
      </c>
      <c r="D133" s="372">
        <v>400</v>
      </c>
      <c r="E133" s="566"/>
      <c r="F133" s="524">
        <f t="shared" si="7"/>
        <v>0</v>
      </c>
      <c r="G133" s="563"/>
    </row>
    <row r="134" spans="1:7" x14ac:dyDescent="0.25">
      <c r="B134" s="313" t="s">
        <v>58</v>
      </c>
      <c r="C134" s="373"/>
      <c r="D134" s="391"/>
      <c r="E134" s="375"/>
      <c r="F134" s="525">
        <f>SUM(F122:F133)</f>
        <v>0</v>
      </c>
    </row>
    <row r="135" spans="1:7" x14ac:dyDescent="0.25">
      <c r="B135" s="313"/>
      <c r="C135" s="355"/>
      <c r="D135" s="294"/>
      <c r="E135" s="376"/>
      <c r="F135" s="526"/>
    </row>
    <row r="136" spans="1:7" ht="16.5" thickBot="1" x14ac:dyDescent="0.3">
      <c r="A136" s="6" t="s">
        <v>337</v>
      </c>
      <c r="B136" s="317" t="s">
        <v>62</v>
      </c>
      <c r="C136" s="383" t="s">
        <v>125</v>
      </c>
      <c r="D136" s="384" t="s">
        <v>59</v>
      </c>
      <c r="E136" s="319" t="s">
        <v>70</v>
      </c>
      <c r="F136" s="503" t="s">
        <v>13</v>
      </c>
    </row>
    <row r="137" spans="1:7" ht="16.5" thickBot="1" x14ac:dyDescent="0.3">
      <c r="A137" s="209">
        <v>1</v>
      </c>
      <c r="B137" s="392" t="s">
        <v>71</v>
      </c>
      <c r="C137" s="393" t="s">
        <v>59</v>
      </c>
      <c r="D137" s="336">
        <v>60</v>
      </c>
      <c r="E137" s="305"/>
      <c r="F137" s="502">
        <f>+D137*E137</f>
        <v>0</v>
      </c>
      <c r="G137" s="564"/>
    </row>
    <row r="138" spans="1:7" x14ac:dyDescent="0.25">
      <c r="B138" s="361"/>
      <c r="C138" s="355"/>
      <c r="D138" s="362"/>
      <c r="E138" s="363"/>
      <c r="F138" s="521"/>
    </row>
    <row r="139" spans="1:7" ht="16.5" thickBot="1" x14ac:dyDescent="0.3">
      <c r="A139" s="6" t="s">
        <v>337</v>
      </c>
      <c r="B139" s="317" t="s">
        <v>383</v>
      </c>
      <c r="C139" s="383" t="s">
        <v>125</v>
      </c>
      <c r="D139" s="384" t="s">
        <v>59</v>
      </c>
      <c r="E139" s="319" t="s">
        <v>70</v>
      </c>
      <c r="F139" s="503" t="s">
        <v>13</v>
      </c>
    </row>
    <row r="140" spans="1:7" ht="16.5" thickBot="1" x14ac:dyDescent="0.3">
      <c r="A140" s="209">
        <v>1</v>
      </c>
      <c r="B140" s="392" t="s">
        <v>71</v>
      </c>
      <c r="C140" s="393" t="s">
        <v>59</v>
      </c>
      <c r="D140" s="336">
        <v>50</v>
      </c>
      <c r="E140" s="571"/>
      <c r="F140" s="537">
        <f>+D140*E140</f>
        <v>0</v>
      </c>
    </row>
    <row r="141" spans="1:7" ht="16.5" thickBot="1" x14ac:dyDescent="0.3">
      <c r="B141" s="361" t="s">
        <v>64</v>
      </c>
      <c r="C141" s="355"/>
      <c r="D141" s="568" t="s">
        <v>51</v>
      </c>
      <c r="E141" s="569"/>
      <c r="F141" s="572">
        <f>+F134+F137+F140</f>
        <v>0</v>
      </c>
    </row>
    <row r="142" spans="1:7" x14ac:dyDescent="0.25">
      <c r="B142" s="297"/>
      <c r="C142" s="298"/>
      <c r="D142" s="294"/>
      <c r="E142" s="295"/>
      <c r="F142" s="506"/>
    </row>
    <row r="143" spans="1:7" x14ac:dyDescent="0.25">
      <c r="B143" s="361"/>
      <c r="C143" s="355"/>
      <c r="D143" s="294"/>
      <c r="E143" s="295"/>
      <c r="F143" s="506"/>
    </row>
    <row r="144" spans="1:7" x14ac:dyDescent="0.25">
      <c r="B144" s="361" t="s">
        <v>327</v>
      </c>
      <c r="C144" s="298"/>
      <c r="D144" s="294"/>
      <c r="E144" s="295"/>
      <c r="F144" s="506"/>
    </row>
    <row r="145" spans="1:7" x14ac:dyDescent="0.25">
      <c r="B145" s="361" t="s">
        <v>326</v>
      </c>
      <c r="C145" s="355"/>
      <c r="D145" s="396"/>
      <c r="E145" s="295"/>
      <c r="F145" s="506"/>
    </row>
    <row r="146" spans="1:7" ht="16.5" thickBot="1" x14ac:dyDescent="0.3">
      <c r="B146" s="361"/>
      <c r="C146" s="364"/>
      <c r="D146" s="394"/>
      <c r="E146" s="299"/>
      <c r="F146" s="507"/>
    </row>
    <row r="147" spans="1:7" ht="16.5" thickBot="1" x14ac:dyDescent="0.3">
      <c r="A147" s="6" t="s">
        <v>337</v>
      </c>
      <c r="B147" s="317" t="s">
        <v>14</v>
      </c>
      <c r="C147" s="104" t="s">
        <v>125</v>
      </c>
      <c r="D147" s="342" t="s">
        <v>127</v>
      </c>
      <c r="E147" s="343" t="s">
        <v>0</v>
      </c>
      <c r="F147" s="504" t="s">
        <v>13</v>
      </c>
    </row>
    <row r="148" spans="1:7" x14ac:dyDescent="0.25">
      <c r="A148" s="209">
        <v>1</v>
      </c>
      <c r="B148" s="397" t="s">
        <v>66</v>
      </c>
      <c r="C148" s="303" t="s">
        <v>12</v>
      </c>
      <c r="D148" s="304">
        <v>100</v>
      </c>
      <c r="E148" s="305"/>
      <c r="F148" s="523">
        <f t="shared" ref="F148:F159" si="8">+D148*E148</f>
        <v>0</v>
      </c>
      <c r="G148" s="565"/>
    </row>
    <row r="149" spans="1:7" x14ac:dyDescent="0.25">
      <c r="A149" s="209">
        <v>2</v>
      </c>
      <c r="B149" s="397" t="s">
        <v>53</v>
      </c>
      <c r="C149" s="303" t="s">
        <v>12</v>
      </c>
      <c r="D149" s="304">
        <v>50</v>
      </c>
      <c r="E149" s="305"/>
      <c r="F149" s="523">
        <f t="shared" si="8"/>
        <v>0</v>
      </c>
      <c r="G149" s="563"/>
    </row>
    <row r="150" spans="1:7" x14ac:dyDescent="0.25">
      <c r="A150" s="209">
        <v>3</v>
      </c>
      <c r="B150" s="397" t="s">
        <v>54</v>
      </c>
      <c r="C150" s="303" t="s">
        <v>12</v>
      </c>
      <c r="D150" s="304">
        <v>100</v>
      </c>
      <c r="E150" s="305"/>
      <c r="F150" s="523">
        <f t="shared" si="8"/>
        <v>0</v>
      </c>
      <c r="G150" s="563"/>
    </row>
    <row r="151" spans="1:7" x14ac:dyDescent="0.25">
      <c r="A151" s="209">
        <v>4</v>
      </c>
      <c r="B151" s="397" t="s">
        <v>72</v>
      </c>
      <c r="C151" s="303" t="s">
        <v>12</v>
      </c>
      <c r="D151" s="304">
        <v>100</v>
      </c>
      <c r="E151" s="305"/>
      <c r="F151" s="523">
        <f t="shared" si="8"/>
        <v>0</v>
      </c>
      <c r="G151" s="563"/>
    </row>
    <row r="152" spans="1:7" x14ac:dyDescent="0.25">
      <c r="A152" s="209">
        <v>5</v>
      </c>
      <c r="B152" s="397" t="s">
        <v>73</v>
      </c>
      <c r="C152" s="303" t="s">
        <v>12</v>
      </c>
      <c r="D152" s="304">
        <v>300</v>
      </c>
      <c r="E152" s="305"/>
      <c r="F152" s="523">
        <f t="shared" si="8"/>
        <v>0</v>
      </c>
      <c r="G152" s="563"/>
    </row>
    <row r="153" spans="1:7" x14ac:dyDescent="0.25">
      <c r="A153" s="209">
        <v>6</v>
      </c>
      <c r="B153" s="397" t="s">
        <v>74</v>
      </c>
      <c r="C153" s="303" t="s">
        <v>12</v>
      </c>
      <c r="D153" s="304">
        <v>30</v>
      </c>
      <c r="E153" s="305"/>
      <c r="F153" s="523">
        <f t="shared" si="8"/>
        <v>0</v>
      </c>
      <c r="G153" s="563"/>
    </row>
    <row r="154" spans="1:7" x14ac:dyDescent="0.25">
      <c r="A154" s="209">
        <v>7</v>
      </c>
      <c r="B154" s="397" t="s">
        <v>56</v>
      </c>
      <c r="C154" s="303" t="s">
        <v>12</v>
      </c>
      <c r="D154" s="304">
        <v>300</v>
      </c>
      <c r="E154" s="305"/>
      <c r="F154" s="523">
        <f t="shared" si="8"/>
        <v>0</v>
      </c>
      <c r="G154" s="563"/>
    </row>
    <row r="155" spans="1:7" x14ac:dyDescent="0.25">
      <c r="A155" s="209">
        <v>8</v>
      </c>
      <c r="B155" s="397" t="s">
        <v>69</v>
      </c>
      <c r="C155" s="303" t="s">
        <v>12</v>
      </c>
      <c r="D155" s="304">
        <v>200</v>
      </c>
      <c r="E155" s="305"/>
      <c r="F155" s="523">
        <f t="shared" si="8"/>
        <v>0</v>
      </c>
      <c r="G155" s="563"/>
    </row>
    <row r="156" spans="1:7" x14ac:dyDescent="0.25">
      <c r="A156" s="209">
        <v>9</v>
      </c>
      <c r="B156" s="397" t="s">
        <v>57</v>
      </c>
      <c r="C156" s="303" t="s">
        <v>12</v>
      </c>
      <c r="D156" s="304">
        <v>200</v>
      </c>
      <c r="E156" s="305"/>
      <c r="F156" s="523">
        <f t="shared" si="8"/>
        <v>0</v>
      </c>
      <c r="G156" s="563"/>
    </row>
    <row r="157" spans="1:7" x14ac:dyDescent="0.25">
      <c r="A157" s="209">
        <v>10</v>
      </c>
      <c r="B157" s="397" t="s">
        <v>111</v>
      </c>
      <c r="C157" s="303" t="s">
        <v>12</v>
      </c>
      <c r="D157" s="304">
        <v>200</v>
      </c>
      <c r="E157" s="305"/>
      <c r="F157" s="523">
        <f t="shared" si="8"/>
        <v>0</v>
      </c>
      <c r="G157" s="563"/>
    </row>
    <row r="158" spans="1:7" x14ac:dyDescent="0.25">
      <c r="A158" s="209">
        <v>11</v>
      </c>
      <c r="B158" s="397" t="s">
        <v>112</v>
      </c>
      <c r="C158" s="303" t="s">
        <v>12</v>
      </c>
      <c r="D158" s="304">
        <v>1000</v>
      </c>
      <c r="E158" s="305"/>
      <c r="F158" s="523">
        <f t="shared" si="8"/>
        <v>0</v>
      </c>
      <c r="G158" s="563"/>
    </row>
    <row r="159" spans="1:7" ht="16.5" thickBot="1" x14ac:dyDescent="0.3">
      <c r="A159" s="209">
        <v>12</v>
      </c>
      <c r="B159" s="398" t="s">
        <v>107</v>
      </c>
      <c r="C159" s="311" t="s">
        <v>12</v>
      </c>
      <c r="D159" s="372">
        <v>600</v>
      </c>
      <c r="E159" s="305"/>
      <c r="F159" s="524">
        <f t="shared" si="8"/>
        <v>0</v>
      </c>
      <c r="G159" s="563"/>
    </row>
    <row r="160" spans="1:7" x14ac:dyDescent="0.25">
      <c r="B160" s="313" t="s">
        <v>58</v>
      </c>
      <c r="C160" s="373"/>
      <c r="D160" s="399"/>
      <c r="E160" s="375"/>
      <c r="F160" s="525">
        <f>SUM(F148:F159)</f>
        <v>0</v>
      </c>
    </row>
    <row r="161" spans="1:7" x14ac:dyDescent="0.25">
      <c r="B161" s="313"/>
      <c r="C161" s="355"/>
      <c r="D161" s="396"/>
      <c r="E161" s="376"/>
      <c r="F161" s="526"/>
    </row>
    <row r="162" spans="1:7" ht="16.5" thickBot="1" x14ac:dyDescent="0.3">
      <c r="A162" s="6" t="s">
        <v>337</v>
      </c>
      <c r="B162" s="317" t="s">
        <v>62</v>
      </c>
      <c r="C162" s="400" t="s">
        <v>125</v>
      </c>
      <c r="D162" s="401" t="s">
        <v>59</v>
      </c>
      <c r="E162" s="402" t="s">
        <v>70</v>
      </c>
      <c r="F162" s="504" t="s">
        <v>13</v>
      </c>
    </row>
    <row r="163" spans="1:7" ht="16.5" thickBot="1" x14ac:dyDescent="0.3">
      <c r="A163" s="209">
        <v>1</v>
      </c>
      <c r="B163" s="392" t="s">
        <v>75</v>
      </c>
      <c r="C163" s="403" t="s">
        <v>59</v>
      </c>
      <c r="D163" s="404">
        <v>100</v>
      </c>
      <c r="E163" s="305"/>
      <c r="F163" s="505">
        <f>+D163*E163</f>
        <v>0</v>
      </c>
      <c r="G163" s="250"/>
    </row>
    <row r="164" spans="1:7" ht="16.5" thickBot="1" x14ac:dyDescent="0.3">
      <c r="B164" s="297"/>
      <c r="C164" s="405"/>
      <c r="D164" s="406"/>
      <c r="E164" s="390"/>
      <c r="F164" s="528"/>
    </row>
    <row r="165" spans="1:7" ht="16.5" thickBot="1" x14ac:dyDescent="0.3">
      <c r="A165" s="6" t="s">
        <v>337</v>
      </c>
      <c r="B165" s="317" t="s">
        <v>383</v>
      </c>
      <c r="C165" s="400" t="s">
        <v>125</v>
      </c>
      <c r="D165" s="401" t="s">
        <v>59</v>
      </c>
      <c r="E165" s="402" t="s">
        <v>70</v>
      </c>
      <c r="F165" s="504" t="s">
        <v>13</v>
      </c>
    </row>
    <row r="166" spans="1:7" ht="16.5" thickBot="1" x14ac:dyDescent="0.3">
      <c r="A166" s="209">
        <v>1</v>
      </c>
      <c r="B166" s="392" t="s">
        <v>75</v>
      </c>
      <c r="C166" s="403" t="s">
        <v>59</v>
      </c>
      <c r="D166" s="404">
        <v>50</v>
      </c>
      <c r="E166" s="305"/>
      <c r="F166" s="505">
        <f>+D166*E166</f>
        <v>0</v>
      </c>
    </row>
    <row r="167" spans="1:7" ht="16.5" thickBot="1" x14ac:dyDescent="0.3">
      <c r="B167" s="361" t="s">
        <v>64</v>
      </c>
      <c r="C167" s="355"/>
      <c r="D167" s="394" t="s">
        <v>51</v>
      </c>
      <c r="E167" s="395"/>
      <c r="F167" s="529">
        <f>F160+F163+F166</f>
        <v>0</v>
      </c>
    </row>
    <row r="168" spans="1:7" x14ac:dyDescent="0.25">
      <c r="B168" s="297"/>
      <c r="C168" s="298"/>
      <c r="D168" s="294"/>
      <c r="E168" s="295"/>
      <c r="F168" s="506"/>
    </row>
    <row r="169" spans="1:7" x14ac:dyDescent="0.25">
      <c r="B169" s="297"/>
      <c r="C169" s="298"/>
      <c r="D169" s="294"/>
      <c r="E169" s="295"/>
      <c r="F169" s="506"/>
    </row>
    <row r="170" spans="1:7" x14ac:dyDescent="0.25">
      <c r="B170" s="361" t="s">
        <v>77</v>
      </c>
      <c r="C170" s="355"/>
      <c r="D170" s="396"/>
      <c r="E170" s="295"/>
      <c r="F170" s="506"/>
    </row>
    <row r="171" spans="1:7" x14ac:dyDescent="0.25">
      <c r="B171" s="361" t="s">
        <v>78</v>
      </c>
      <c r="C171" s="355"/>
      <c r="D171" s="396"/>
      <c r="E171" s="295"/>
      <c r="F171" s="506"/>
    </row>
    <row r="172" spans="1:7" ht="16.5" thickBot="1" x14ac:dyDescent="0.3">
      <c r="B172" s="361"/>
      <c r="C172" s="364"/>
      <c r="D172" s="394"/>
      <c r="E172" s="299"/>
      <c r="F172" s="507"/>
    </row>
    <row r="173" spans="1:7" ht="16.5" thickBot="1" x14ac:dyDescent="0.3">
      <c r="A173" s="6" t="s">
        <v>337</v>
      </c>
      <c r="B173" s="407" t="s">
        <v>50</v>
      </c>
      <c r="C173" s="104" t="s">
        <v>125</v>
      </c>
      <c r="D173" s="342" t="s">
        <v>127</v>
      </c>
      <c r="E173" s="343" t="s">
        <v>0</v>
      </c>
      <c r="F173" s="504" t="s">
        <v>13</v>
      </c>
    </row>
    <row r="174" spans="1:7" x14ac:dyDescent="0.25">
      <c r="A174" s="209">
        <v>1</v>
      </c>
      <c r="B174" s="397" t="s">
        <v>66</v>
      </c>
      <c r="C174" s="303" t="s">
        <v>12</v>
      </c>
      <c r="D174" s="304">
        <v>50</v>
      </c>
      <c r="E174" s="305"/>
      <c r="F174" s="523">
        <f t="shared" ref="F174:F182" si="9">+D174*E174</f>
        <v>0</v>
      </c>
      <c r="G174" s="563"/>
    </row>
    <row r="175" spans="1:7" x14ac:dyDescent="0.25">
      <c r="A175" s="209">
        <v>2</v>
      </c>
      <c r="B175" s="397" t="s">
        <v>53</v>
      </c>
      <c r="C175" s="303" t="s">
        <v>12</v>
      </c>
      <c r="D175" s="304">
        <v>50</v>
      </c>
      <c r="E175" s="305"/>
      <c r="F175" s="523">
        <f t="shared" si="9"/>
        <v>0</v>
      </c>
      <c r="G175" s="563"/>
    </row>
    <row r="176" spans="1:7" x14ac:dyDescent="0.25">
      <c r="A176" s="209">
        <v>3</v>
      </c>
      <c r="B176" s="397" t="s">
        <v>54</v>
      </c>
      <c r="C176" s="303" t="s">
        <v>12</v>
      </c>
      <c r="D176" s="304">
        <v>50</v>
      </c>
      <c r="E176" s="305"/>
      <c r="F176" s="523">
        <f t="shared" si="9"/>
        <v>0</v>
      </c>
      <c r="G176" s="563"/>
    </row>
    <row r="177" spans="1:7" x14ac:dyDescent="0.25">
      <c r="A177" s="209">
        <v>4</v>
      </c>
      <c r="B177" s="408" t="s">
        <v>79</v>
      </c>
      <c r="C177" s="303" t="s">
        <v>12</v>
      </c>
      <c r="D177" s="304">
        <v>100</v>
      </c>
      <c r="E177" s="305"/>
      <c r="F177" s="523">
        <f t="shared" si="9"/>
        <v>0</v>
      </c>
      <c r="G177" s="563"/>
    </row>
    <row r="178" spans="1:7" x14ac:dyDescent="0.25">
      <c r="A178" s="209">
        <v>5</v>
      </c>
      <c r="B178" s="397" t="s">
        <v>56</v>
      </c>
      <c r="C178" s="303" t="s">
        <v>12</v>
      </c>
      <c r="D178" s="304">
        <v>200</v>
      </c>
      <c r="E178" s="305"/>
      <c r="F178" s="523">
        <f t="shared" si="9"/>
        <v>0</v>
      </c>
      <c r="G178" s="563"/>
    </row>
    <row r="179" spans="1:7" x14ac:dyDescent="0.25">
      <c r="A179" s="209">
        <v>6</v>
      </c>
      <c r="B179" s="409" t="s">
        <v>57</v>
      </c>
      <c r="C179" s="303" t="s">
        <v>12</v>
      </c>
      <c r="D179" s="304">
        <v>100</v>
      </c>
      <c r="E179" s="305"/>
      <c r="F179" s="523">
        <f t="shared" si="9"/>
        <v>0</v>
      </c>
      <c r="G179" s="563"/>
    </row>
    <row r="180" spans="1:7" x14ac:dyDescent="0.25">
      <c r="A180" s="209">
        <v>7</v>
      </c>
      <c r="B180" s="397" t="s">
        <v>113</v>
      </c>
      <c r="C180" s="303" t="s">
        <v>12</v>
      </c>
      <c r="D180" s="304">
        <v>100</v>
      </c>
      <c r="E180" s="305"/>
      <c r="F180" s="523">
        <f t="shared" si="9"/>
        <v>0</v>
      </c>
      <c r="G180" s="563"/>
    </row>
    <row r="181" spans="1:7" x14ac:dyDescent="0.25">
      <c r="A181" s="209">
        <v>8</v>
      </c>
      <c r="B181" s="397" t="s">
        <v>112</v>
      </c>
      <c r="C181" s="303" t="s">
        <v>12</v>
      </c>
      <c r="D181" s="304">
        <v>500</v>
      </c>
      <c r="E181" s="305"/>
      <c r="F181" s="523">
        <f t="shared" si="9"/>
        <v>0</v>
      </c>
      <c r="G181" s="563"/>
    </row>
    <row r="182" spans="1:7" ht="16.5" thickBot="1" x14ac:dyDescent="0.3">
      <c r="A182" s="209">
        <v>9</v>
      </c>
      <c r="B182" s="398" t="s">
        <v>107</v>
      </c>
      <c r="C182" s="311" t="s">
        <v>12</v>
      </c>
      <c r="D182" s="372">
        <v>300</v>
      </c>
      <c r="E182" s="305"/>
      <c r="F182" s="524">
        <f t="shared" si="9"/>
        <v>0</v>
      </c>
      <c r="G182" s="563"/>
    </row>
    <row r="183" spans="1:7" x14ac:dyDescent="0.25">
      <c r="B183" s="313" t="s">
        <v>58</v>
      </c>
      <c r="C183" s="373"/>
      <c r="D183" s="399"/>
      <c r="E183" s="375"/>
      <c r="F183" s="525">
        <f>SUM(F174:F182)</f>
        <v>0</v>
      </c>
    </row>
    <row r="184" spans="1:7" x14ac:dyDescent="0.25">
      <c r="B184" s="313"/>
      <c r="C184" s="355"/>
      <c r="D184" s="396"/>
      <c r="E184" s="376"/>
      <c r="F184" s="526"/>
    </row>
    <row r="185" spans="1:7" ht="16.5" thickBot="1" x14ac:dyDescent="0.3">
      <c r="A185" s="6" t="s">
        <v>337</v>
      </c>
      <c r="B185" s="317" t="s">
        <v>62</v>
      </c>
      <c r="C185" s="400" t="s">
        <v>125</v>
      </c>
      <c r="D185" s="401" t="s">
        <v>59</v>
      </c>
      <c r="E185" s="402" t="s">
        <v>70</v>
      </c>
      <c r="F185" s="504" t="s">
        <v>13</v>
      </c>
    </row>
    <row r="186" spans="1:7" ht="16.5" thickBot="1" x14ac:dyDescent="0.3">
      <c r="A186" s="209">
        <v>1</v>
      </c>
      <c r="B186" s="392" t="s">
        <v>80</v>
      </c>
      <c r="C186" s="403"/>
      <c r="D186" s="404">
        <v>100</v>
      </c>
      <c r="E186" s="305"/>
      <c r="F186" s="505">
        <f>+D186*E186</f>
        <v>0</v>
      </c>
      <c r="G186" s="250"/>
    </row>
    <row r="187" spans="1:7" x14ac:dyDescent="0.25">
      <c r="B187" s="297"/>
      <c r="C187" s="298"/>
      <c r="D187" s="294"/>
      <c r="E187" s="376"/>
      <c r="F187" s="527"/>
    </row>
    <row r="188" spans="1:7" ht="16.5" thickBot="1" x14ac:dyDescent="0.3">
      <c r="A188" s="6" t="s">
        <v>337</v>
      </c>
      <c r="B188" s="317" t="s">
        <v>383</v>
      </c>
      <c r="C188" s="400" t="s">
        <v>125</v>
      </c>
      <c r="D188" s="401" t="s">
        <v>59</v>
      </c>
      <c r="E188" s="402" t="s">
        <v>70</v>
      </c>
      <c r="F188" s="504" t="s">
        <v>13</v>
      </c>
    </row>
    <row r="189" spans="1:7" ht="16.5" thickBot="1" x14ac:dyDescent="0.3">
      <c r="A189" s="209">
        <v>1</v>
      </c>
      <c r="B189" s="392" t="s">
        <v>80</v>
      </c>
      <c r="C189" s="403"/>
      <c r="D189" s="404">
        <v>50</v>
      </c>
      <c r="E189" s="305"/>
      <c r="F189" s="505"/>
    </row>
    <row r="190" spans="1:7" ht="16.5" thickBot="1" x14ac:dyDescent="0.3">
      <c r="B190" s="297"/>
      <c r="C190" s="298"/>
      <c r="D190" s="394" t="s">
        <v>51</v>
      </c>
      <c r="E190" s="395"/>
      <c r="F190" s="529">
        <f>+F183+F186+F189</f>
        <v>0</v>
      </c>
    </row>
    <row r="191" spans="1:7" x14ac:dyDescent="0.25">
      <c r="B191" s="297"/>
      <c r="C191" s="298"/>
      <c r="D191" s="396"/>
      <c r="E191" s="376"/>
      <c r="F191" s="516"/>
    </row>
    <row r="192" spans="1:7" ht="16.5" thickBot="1" x14ac:dyDescent="0.3">
      <c r="B192" s="410" t="s">
        <v>100</v>
      </c>
      <c r="C192" s="411"/>
      <c r="D192" s="412"/>
      <c r="E192" s="413"/>
      <c r="F192" s="530">
        <f>+F190+F167+F141+F116</f>
        <v>0</v>
      </c>
    </row>
    <row r="193" spans="1:7" x14ac:dyDescent="0.25">
      <c r="B193" s="297"/>
      <c r="C193" s="298"/>
      <c r="D193" s="294"/>
      <c r="E193" s="500" t="s">
        <v>447</v>
      </c>
      <c r="F193" s="514">
        <f>F192*0.22</f>
        <v>0</v>
      </c>
    </row>
    <row r="194" spans="1:7" ht="16.5" thickBot="1" x14ac:dyDescent="0.3">
      <c r="B194" s="297"/>
      <c r="C194" s="298"/>
      <c r="D194" s="294"/>
      <c r="E194" s="501" t="s">
        <v>448</v>
      </c>
      <c r="F194" s="515">
        <f>F192*1.22</f>
        <v>0</v>
      </c>
    </row>
    <row r="195" spans="1:7" x14ac:dyDescent="0.25">
      <c r="B195" s="297"/>
      <c r="C195" s="298"/>
      <c r="D195" s="294"/>
      <c r="E195" s="295"/>
      <c r="F195" s="506"/>
    </row>
    <row r="196" spans="1:7" x14ac:dyDescent="0.25">
      <c r="B196" s="296" t="s">
        <v>76</v>
      </c>
      <c r="C196" s="293"/>
      <c r="D196" s="294"/>
      <c r="E196" s="295"/>
      <c r="F196" s="506"/>
    </row>
    <row r="197" spans="1:7" x14ac:dyDescent="0.25">
      <c r="B197" s="297"/>
      <c r="C197" s="298"/>
      <c r="D197" s="294"/>
      <c r="E197" s="295"/>
      <c r="F197" s="506"/>
    </row>
    <row r="198" spans="1:7" x14ac:dyDescent="0.25">
      <c r="B198" s="414" t="s">
        <v>129</v>
      </c>
      <c r="C198" s="415"/>
      <c r="D198" s="416"/>
      <c r="E198" s="417"/>
      <c r="F198" s="531"/>
    </row>
    <row r="199" spans="1:7" ht="16.5" thickBot="1" x14ac:dyDescent="0.3">
      <c r="B199" s="414" t="s">
        <v>81</v>
      </c>
      <c r="C199" s="418"/>
      <c r="D199" s="419"/>
      <c r="E199" s="420"/>
      <c r="F199" s="532"/>
    </row>
    <row r="200" spans="1:7" ht="16.5" thickBot="1" x14ac:dyDescent="0.3">
      <c r="A200" s="6" t="s">
        <v>337</v>
      </c>
      <c r="B200" s="421" t="s">
        <v>50</v>
      </c>
      <c r="C200" s="104" t="s">
        <v>125</v>
      </c>
      <c r="D200" s="342" t="s">
        <v>127</v>
      </c>
      <c r="E200" s="343" t="s">
        <v>0</v>
      </c>
      <c r="F200" s="504" t="s">
        <v>13</v>
      </c>
    </row>
    <row r="201" spans="1:7" x14ac:dyDescent="0.25">
      <c r="A201" s="209">
        <v>1</v>
      </c>
      <c r="B201" s="422" t="s">
        <v>66</v>
      </c>
      <c r="C201" s="423" t="s">
        <v>12</v>
      </c>
      <c r="D201" s="424">
        <v>20</v>
      </c>
      <c r="E201" s="305"/>
      <c r="F201" s="533">
        <f t="shared" ref="F201:F211" si="10">+D201*E201</f>
        <v>0</v>
      </c>
      <c r="G201" s="563"/>
    </row>
    <row r="202" spans="1:7" x14ac:dyDescent="0.25">
      <c r="A202" s="209">
        <v>2</v>
      </c>
      <c r="B202" s="422" t="s">
        <v>82</v>
      </c>
      <c r="C202" s="423" t="s">
        <v>12</v>
      </c>
      <c r="D202" s="424">
        <v>20</v>
      </c>
      <c r="E202" s="305"/>
      <c r="F202" s="533">
        <f t="shared" si="10"/>
        <v>0</v>
      </c>
      <c r="G202" s="563"/>
    </row>
    <row r="203" spans="1:7" x14ac:dyDescent="0.25">
      <c r="A203" s="209">
        <v>3</v>
      </c>
      <c r="B203" s="422" t="s">
        <v>83</v>
      </c>
      <c r="C203" s="423" t="s">
        <v>12</v>
      </c>
      <c r="D203" s="424">
        <v>20</v>
      </c>
      <c r="E203" s="305"/>
      <c r="F203" s="533">
        <f t="shared" si="10"/>
        <v>0</v>
      </c>
      <c r="G203" s="563"/>
    </row>
    <row r="204" spans="1:7" x14ac:dyDescent="0.25">
      <c r="A204" s="209">
        <v>4</v>
      </c>
      <c r="B204" s="422" t="s">
        <v>54</v>
      </c>
      <c r="C204" s="423" t="s">
        <v>12</v>
      </c>
      <c r="D204" s="424">
        <v>50</v>
      </c>
      <c r="E204" s="305"/>
      <c r="F204" s="533">
        <f t="shared" si="10"/>
        <v>0</v>
      </c>
      <c r="G204" s="563"/>
    </row>
    <row r="205" spans="1:7" x14ac:dyDescent="0.25">
      <c r="A205" s="209">
        <v>5</v>
      </c>
      <c r="B205" s="422" t="s">
        <v>84</v>
      </c>
      <c r="C205" s="423" t="s">
        <v>12</v>
      </c>
      <c r="D205" s="424">
        <v>50</v>
      </c>
      <c r="E205" s="305"/>
      <c r="F205" s="533">
        <f t="shared" si="10"/>
        <v>0</v>
      </c>
      <c r="G205" s="563"/>
    </row>
    <row r="206" spans="1:7" x14ac:dyDescent="0.25">
      <c r="A206" s="209">
        <v>6</v>
      </c>
      <c r="B206" s="422" t="s">
        <v>388</v>
      </c>
      <c r="C206" s="423" t="s">
        <v>12</v>
      </c>
      <c r="D206" s="424">
        <v>50</v>
      </c>
      <c r="E206" s="305"/>
      <c r="F206" s="533">
        <f t="shared" si="10"/>
        <v>0</v>
      </c>
      <c r="G206" s="563"/>
    </row>
    <row r="207" spans="1:7" x14ac:dyDescent="0.25">
      <c r="A207" s="209">
        <v>7</v>
      </c>
      <c r="B207" s="422" t="s">
        <v>85</v>
      </c>
      <c r="C207" s="423" t="s">
        <v>12</v>
      </c>
      <c r="D207" s="424">
        <v>30</v>
      </c>
      <c r="E207" s="305"/>
      <c r="F207" s="533">
        <f t="shared" si="10"/>
        <v>0</v>
      </c>
      <c r="G207" s="563"/>
    </row>
    <row r="208" spans="1:7" x14ac:dyDescent="0.25">
      <c r="A208" s="209">
        <v>8</v>
      </c>
      <c r="B208" s="422" t="s">
        <v>113</v>
      </c>
      <c r="C208" s="423" t="s">
        <v>12</v>
      </c>
      <c r="D208" s="424">
        <v>200</v>
      </c>
      <c r="E208" s="305"/>
      <c r="F208" s="533">
        <f t="shared" si="10"/>
        <v>0</v>
      </c>
      <c r="G208" s="563"/>
    </row>
    <row r="209" spans="1:7" x14ac:dyDescent="0.25">
      <c r="A209" s="209">
        <v>9</v>
      </c>
      <c r="B209" s="422" t="s">
        <v>112</v>
      </c>
      <c r="C209" s="423" t="s">
        <v>12</v>
      </c>
      <c r="D209" s="424">
        <v>300</v>
      </c>
      <c r="E209" s="305"/>
      <c r="F209" s="533">
        <f t="shared" si="10"/>
        <v>0</v>
      </c>
      <c r="G209" s="563"/>
    </row>
    <row r="210" spans="1:7" x14ac:dyDescent="0.25">
      <c r="A210" s="209">
        <v>10</v>
      </c>
      <c r="B210" s="422" t="s">
        <v>114</v>
      </c>
      <c r="C210" s="423" t="s">
        <v>12</v>
      </c>
      <c r="D210" s="424">
        <v>100</v>
      </c>
      <c r="E210" s="305"/>
      <c r="F210" s="533">
        <f t="shared" si="10"/>
        <v>0</v>
      </c>
      <c r="G210" s="563"/>
    </row>
    <row r="211" spans="1:7" ht="16.5" thickBot="1" x14ac:dyDescent="0.3">
      <c r="A211" s="209">
        <v>11</v>
      </c>
      <c r="B211" s="425" t="s">
        <v>115</v>
      </c>
      <c r="C211" s="426" t="s">
        <v>12</v>
      </c>
      <c r="D211" s="427">
        <v>200</v>
      </c>
      <c r="E211" s="305"/>
      <c r="F211" s="534">
        <f t="shared" si="10"/>
        <v>0</v>
      </c>
      <c r="G211" s="563"/>
    </row>
    <row r="212" spans="1:7" x14ac:dyDescent="0.25">
      <c r="B212" s="428" t="s">
        <v>58</v>
      </c>
      <c r="C212" s="429"/>
      <c r="D212" s="430"/>
      <c r="E212" s="431"/>
      <c r="F212" s="535">
        <f>SUM(F201:F211)</f>
        <v>0</v>
      </c>
    </row>
    <row r="213" spans="1:7" ht="16.5" thickBot="1" x14ac:dyDescent="0.3">
      <c r="B213" s="432"/>
      <c r="C213" s="433"/>
      <c r="D213" s="434"/>
      <c r="E213" s="435"/>
      <c r="F213" s="536"/>
    </row>
    <row r="214" spans="1:7" ht="16.5" thickBot="1" x14ac:dyDescent="0.3">
      <c r="A214" s="6" t="s">
        <v>337</v>
      </c>
      <c r="B214" s="436" t="s">
        <v>62</v>
      </c>
      <c r="C214" s="400" t="s">
        <v>125</v>
      </c>
      <c r="D214" s="401" t="s">
        <v>59</v>
      </c>
      <c r="E214" s="402" t="s">
        <v>70</v>
      </c>
      <c r="F214" s="504" t="s">
        <v>13</v>
      </c>
    </row>
    <row r="215" spans="1:7" ht="16.5" thickBot="1" x14ac:dyDescent="0.3">
      <c r="A215" s="209">
        <v>1</v>
      </c>
      <c r="B215" s="437" t="s">
        <v>92</v>
      </c>
      <c r="C215" s="438" t="s">
        <v>59</v>
      </c>
      <c r="D215" s="593">
        <v>100</v>
      </c>
      <c r="E215" s="594"/>
      <c r="F215" s="595">
        <f>+D215*E215</f>
        <v>0</v>
      </c>
      <c r="G215" s="250"/>
    </row>
    <row r="216" spans="1:7" ht="16.5" thickBot="1" x14ac:dyDescent="0.3">
      <c r="B216" s="297"/>
      <c r="C216" s="298"/>
      <c r="D216" s="568"/>
      <c r="E216" s="569"/>
      <c r="F216" s="572"/>
    </row>
    <row r="217" spans="1:7" x14ac:dyDescent="0.25">
      <c r="B217" s="297"/>
      <c r="C217" s="298"/>
      <c r="D217" s="294"/>
      <c r="E217" s="295"/>
      <c r="F217" s="506"/>
    </row>
    <row r="218" spans="1:7" ht="16.5" thickBot="1" x14ac:dyDescent="0.3">
      <c r="A218" s="6" t="s">
        <v>337</v>
      </c>
      <c r="B218" s="317" t="s">
        <v>383</v>
      </c>
      <c r="C218" s="400" t="s">
        <v>125</v>
      </c>
      <c r="D218" s="401" t="s">
        <v>59</v>
      </c>
      <c r="E218" s="402" t="s">
        <v>70</v>
      </c>
      <c r="F218" s="504" t="s">
        <v>13</v>
      </c>
    </row>
    <row r="219" spans="1:7" ht="16.5" thickBot="1" x14ac:dyDescent="0.3">
      <c r="A219" s="209">
        <v>1</v>
      </c>
      <c r="B219" s="437" t="s">
        <v>92</v>
      </c>
      <c r="C219" s="438" t="s">
        <v>59</v>
      </c>
      <c r="D219" s="593">
        <v>50</v>
      </c>
      <c r="E219" s="594"/>
      <c r="F219" s="595">
        <f>+D219*E219</f>
        <v>0</v>
      </c>
    </row>
    <row r="220" spans="1:7" ht="16.5" thickBot="1" x14ac:dyDescent="0.3">
      <c r="B220" s="297"/>
      <c r="C220" s="298"/>
      <c r="D220" s="568" t="s">
        <v>51</v>
      </c>
      <c r="E220" s="569"/>
      <c r="F220" s="572">
        <f>F212+F215+F219</f>
        <v>0</v>
      </c>
    </row>
    <row r="221" spans="1:7" x14ac:dyDescent="0.25">
      <c r="B221" s="297"/>
      <c r="C221" s="298"/>
      <c r="D221" s="396"/>
      <c r="E221" s="376"/>
      <c r="F221" s="516"/>
    </row>
    <row r="222" spans="1:7" x14ac:dyDescent="0.25">
      <c r="B222" s="361" t="s">
        <v>130</v>
      </c>
      <c r="C222" s="355"/>
      <c r="D222" s="396"/>
      <c r="E222" s="295"/>
      <c r="F222" s="506"/>
    </row>
    <row r="223" spans="1:7" x14ac:dyDescent="0.25">
      <c r="B223" s="361" t="s">
        <v>86</v>
      </c>
      <c r="C223" s="355"/>
      <c r="D223" s="396"/>
      <c r="E223" s="295"/>
      <c r="F223" s="506"/>
    </row>
    <row r="224" spans="1:7" ht="16.5" thickBot="1" x14ac:dyDescent="0.3">
      <c r="B224" s="361"/>
      <c r="C224" s="364"/>
      <c r="D224" s="394"/>
      <c r="E224" s="299"/>
      <c r="F224" s="507"/>
    </row>
    <row r="225" spans="1:7" ht="16.5" thickBot="1" x14ac:dyDescent="0.3">
      <c r="A225" s="6" t="s">
        <v>337</v>
      </c>
      <c r="B225" s="407" t="s">
        <v>50</v>
      </c>
      <c r="C225" s="104" t="s">
        <v>125</v>
      </c>
      <c r="D225" s="342" t="s">
        <v>127</v>
      </c>
      <c r="E225" s="343" t="s">
        <v>0</v>
      </c>
      <c r="F225" s="504" t="s">
        <v>13</v>
      </c>
    </row>
    <row r="226" spans="1:7" x14ac:dyDescent="0.25">
      <c r="A226" s="209">
        <v>1</v>
      </c>
      <c r="B226" s="397" t="s">
        <v>66</v>
      </c>
      <c r="C226" s="303" t="s">
        <v>12</v>
      </c>
      <c r="D226" s="304">
        <v>20</v>
      </c>
      <c r="E226" s="305"/>
      <c r="F226" s="523">
        <f t="shared" ref="F226:F234" si="11">+D226*E226</f>
        <v>0</v>
      </c>
      <c r="G226" s="563"/>
    </row>
    <row r="227" spans="1:7" x14ac:dyDescent="0.25">
      <c r="A227" s="209">
        <v>2</v>
      </c>
      <c r="B227" s="397" t="s">
        <v>82</v>
      </c>
      <c r="C227" s="303" t="s">
        <v>12</v>
      </c>
      <c r="D227" s="304">
        <v>20</v>
      </c>
      <c r="E227" s="305"/>
      <c r="F227" s="523">
        <f t="shared" si="11"/>
        <v>0</v>
      </c>
      <c r="G227" s="563"/>
    </row>
    <row r="228" spans="1:7" x14ac:dyDescent="0.25">
      <c r="A228" s="209">
        <v>3</v>
      </c>
      <c r="B228" s="397" t="s">
        <v>83</v>
      </c>
      <c r="C228" s="303" t="s">
        <v>12</v>
      </c>
      <c r="D228" s="304">
        <v>20</v>
      </c>
      <c r="E228" s="305"/>
      <c r="F228" s="523">
        <f t="shared" si="11"/>
        <v>0</v>
      </c>
      <c r="G228" s="563"/>
    </row>
    <row r="229" spans="1:7" x14ac:dyDescent="0.25">
      <c r="A229" s="209">
        <v>4</v>
      </c>
      <c r="B229" s="397" t="s">
        <v>54</v>
      </c>
      <c r="C229" s="303" t="s">
        <v>12</v>
      </c>
      <c r="D229" s="304">
        <v>40</v>
      </c>
      <c r="E229" s="305"/>
      <c r="F229" s="523">
        <f t="shared" si="11"/>
        <v>0</v>
      </c>
      <c r="G229" s="563"/>
    </row>
    <row r="230" spans="1:7" x14ac:dyDescent="0.25">
      <c r="A230" s="209">
        <v>5</v>
      </c>
      <c r="B230" s="397" t="s">
        <v>87</v>
      </c>
      <c r="C230" s="303" t="s">
        <v>12</v>
      </c>
      <c r="D230" s="304">
        <v>40</v>
      </c>
      <c r="E230" s="305"/>
      <c r="F230" s="523">
        <f t="shared" si="11"/>
        <v>0</v>
      </c>
      <c r="G230" s="563"/>
    </row>
    <row r="231" spans="1:7" x14ac:dyDescent="0.25">
      <c r="A231" s="209">
        <v>6</v>
      </c>
      <c r="B231" s="397" t="s">
        <v>111</v>
      </c>
      <c r="C231" s="303" t="s">
        <v>12</v>
      </c>
      <c r="D231" s="304">
        <v>160</v>
      </c>
      <c r="E231" s="305"/>
      <c r="F231" s="523">
        <f t="shared" si="11"/>
        <v>0</v>
      </c>
      <c r="G231" s="563"/>
    </row>
    <row r="232" spans="1:7" x14ac:dyDescent="0.25">
      <c r="A232" s="209">
        <v>7</v>
      </c>
      <c r="B232" s="397" t="s">
        <v>112</v>
      </c>
      <c r="C232" s="303" t="s">
        <v>12</v>
      </c>
      <c r="D232" s="304">
        <v>500</v>
      </c>
      <c r="E232" s="305"/>
      <c r="F232" s="523">
        <f t="shared" si="11"/>
        <v>0</v>
      </c>
      <c r="G232" s="563"/>
    </row>
    <row r="233" spans="1:7" x14ac:dyDescent="0.25">
      <c r="A233" s="209">
        <v>8</v>
      </c>
      <c r="B233" s="397" t="s">
        <v>116</v>
      </c>
      <c r="C233" s="303" t="s">
        <v>12</v>
      </c>
      <c r="D233" s="304">
        <v>100</v>
      </c>
      <c r="E233" s="305"/>
      <c r="F233" s="523">
        <f t="shared" si="11"/>
        <v>0</v>
      </c>
      <c r="G233" s="563"/>
    </row>
    <row r="234" spans="1:7" ht="16.5" thickBot="1" x14ac:dyDescent="0.3">
      <c r="A234" s="209">
        <v>9</v>
      </c>
      <c r="B234" s="398" t="s">
        <v>117</v>
      </c>
      <c r="C234" s="311" t="s">
        <v>12</v>
      </c>
      <c r="D234" s="372">
        <v>150</v>
      </c>
      <c r="E234" s="305"/>
      <c r="F234" s="524">
        <f t="shared" si="11"/>
        <v>0</v>
      </c>
      <c r="G234" s="563"/>
    </row>
    <row r="235" spans="1:7" x14ac:dyDescent="0.25">
      <c r="B235" s="313" t="s">
        <v>58</v>
      </c>
      <c r="C235" s="373"/>
      <c r="D235" s="439"/>
      <c r="E235" s="375"/>
      <c r="F235" s="525">
        <f>SUM(F226:F234)</f>
        <v>0</v>
      </c>
    </row>
    <row r="236" spans="1:7" ht="16.5" thickBot="1" x14ac:dyDescent="0.3">
      <c r="B236" s="297"/>
      <c r="C236" s="405"/>
      <c r="D236" s="406"/>
      <c r="E236" s="390"/>
      <c r="F236" s="528"/>
    </row>
    <row r="237" spans="1:7" ht="16.5" thickBot="1" x14ac:dyDescent="0.3">
      <c r="A237" s="6" t="s">
        <v>337</v>
      </c>
      <c r="B237" s="317" t="s">
        <v>62</v>
      </c>
      <c r="C237" s="400" t="s">
        <v>125</v>
      </c>
      <c r="D237" s="401" t="s">
        <v>59</v>
      </c>
      <c r="E237" s="402" t="s">
        <v>70</v>
      </c>
      <c r="F237" s="504" t="s">
        <v>13</v>
      </c>
    </row>
    <row r="238" spans="1:7" ht="16.5" thickBot="1" x14ac:dyDescent="0.3">
      <c r="A238" s="209">
        <v>1</v>
      </c>
      <c r="B238" s="392" t="s">
        <v>91</v>
      </c>
      <c r="C238" s="403" t="s">
        <v>59</v>
      </c>
      <c r="D238" s="404">
        <v>100</v>
      </c>
      <c r="E238" s="305"/>
      <c r="F238" s="537">
        <f>+D238*E238</f>
        <v>0</v>
      </c>
      <c r="G238" s="250"/>
    </row>
    <row r="239" spans="1:7" ht="16.5" thickBot="1" x14ac:dyDescent="0.3">
      <c r="B239" s="297"/>
      <c r="C239" s="298"/>
      <c r="D239" s="394"/>
      <c r="E239" s="395"/>
      <c r="F239" s="529"/>
    </row>
    <row r="240" spans="1:7" x14ac:dyDescent="0.25">
      <c r="B240" s="297"/>
      <c r="C240" s="298"/>
      <c r="D240" s="396"/>
      <c r="E240" s="376"/>
      <c r="F240" s="516"/>
    </row>
    <row r="241" spans="1:7" ht="16.5" thickBot="1" x14ac:dyDescent="0.3">
      <c r="A241" s="6" t="s">
        <v>337</v>
      </c>
      <c r="B241" s="317" t="s">
        <v>383</v>
      </c>
      <c r="C241" s="400" t="s">
        <v>125</v>
      </c>
      <c r="D241" s="401" t="s">
        <v>59</v>
      </c>
      <c r="E241" s="402" t="s">
        <v>70</v>
      </c>
      <c r="F241" s="504" t="s">
        <v>13</v>
      </c>
    </row>
    <row r="242" spans="1:7" ht="16.5" thickBot="1" x14ac:dyDescent="0.3">
      <c r="A242" s="209">
        <v>1</v>
      </c>
      <c r="B242" s="392" t="s">
        <v>91</v>
      </c>
      <c r="C242" s="403" t="s">
        <v>59</v>
      </c>
      <c r="D242" s="404">
        <v>50</v>
      </c>
      <c r="E242" s="305"/>
      <c r="F242" s="537">
        <f>+D242*E242</f>
        <v>0</v>
      </c>
    </row>
    <row r="243" spans="1:7" ht="16.5" thickBot="1" x14ac:dyDescent="0.3">
      <c r="B243" s="297"/>
      <c r="C243" s="298"/>
      <c r="D243" s="394" t="s">
        <v>51</v>
      </c>
      <c r="E243" s="395"/>
      <c r="F243" s="529">
        <f>+F238+F235+F242</f>
        <v>0</v>
      </c>
    </row>
    <row r="244" spans="1:7" ht="16.5" thickBot="1" x14ac:dyDescent="0.3">
      <c r="B244" s="297"/>
      <c r="C244" s="298"/>
      <c r="D244" s="394"/>
      <c r="E244" s="395"/>
      <c r="F244" s="529"/>
    </row>
    <row r="245" spans="1:7" ht="16.5" thickBot="1" x14ac:dyDescent="0.3">
      <c r="B245" s="361" t="s">
        <v>88</v>
      </c>
      <c r="C245" s="364"/>
      <c r="D245" s="340"/>
      <c r="E245" s="299"/>
      <c r="F245" s="507"/>
    </row>
    <row r="246" spans="1:7" ht="16.5" thickBot="1" x14ac:dyDescent="0.3">
      <c r="A246" s="6" t="s">
        <v>337</v>
      </c>
      <c r="B246" s="407" t="s">
        <v>50</v>
      </c>
      <c r="C246" s="104" t="s">
        <v>125</v>
      </c>
      <c r="D246" s="342" t="s">
        <v>127</v>
      </c>
      <c r="E246" s="343" t="s">
        <v>0</v>
      </c>
      <c r="F246" s="504" t="s">
        <v>13</v>
      </c>
    </row>
    <row r="247" spans="1:7" x14ac:dyDescent="0.25">
      <c r="A247" s="209">
        <v>1</v>
      </c>
      <c r="B247" s="397" t="s">
        <v>66</v>
      </c>
      <c r="C247" s="303" t="s">
        <v>12</v>
      </c>
      <c r="D247" s="304">
        <v>30</v>
      </c>
      <c r="E247" s="440"/>
      <c r="F247" s="523">
        <f t="shared" ref="F247:F254" si="12">+D247*E247</f>
        <v>0</v>
      </c>
      <c r="G247" s="563"/>
    </row>
    <row r="248" spans="1:7" x14ac:dyDescent="0.25">
      <c r="A248" s="209">
        <v>2</v>
      </c>
      <c r="B248" s="397" t="s">
        <v>82</v>
      </c>
      <c r="C248" s="303" t="s">
        <v>12</v>
      </c>
      <c r="D248" s="304">
        <v>30</v>
      </c>
      <c r="E248" s="440"/>
      <c r="F248" s="523">
        <f t="shared" si="12"/>
        <v>0</v>
      </c>
      <c r="G248" s="563"/>
    </row>
    <row r="249" spans="1:7" x14ac:dyDescent="0.25">
      <c r="A249" s="209">
        <v>3</v>
      </c>
      <c r="B249" s="397" t="s">
        <v>54</v>
      </c>
      <c r="C249" s="303" t="s">
        <v>12</v>
      </c>
      <c r="D249" s="304">
        <v>60</v>
      </c>
      <c r="E249" s="440"/>
      <c r="F249" s="523">
        <f t="shared" si="12"/>
        <v>0</v>
      </c>
      <c r="G249" s="563"/>
    </row>
    <row r="250" spans="1:7" x14ac:dyDescent="0.25">
      <c r="A250" s="209">
        <v>4</v>
      </c>
      <c r="B250" s="397" t="s">
        <v>89</v>
      </c>
      <c r="C250" s="303" t="s">
        <v>12</v>
      </c>
      <c r="D250" s="304">
        <v>60</v>
      </c>
      <c r="E250" s="440"/>
      <c r="F250" s="523">
        <f t="shared" si="12"/>
        <v>0</v>
      </c>
      <c r="G250" s="563"/>
    </row>
    <row r="251" spans="1:7" x14ac:dyDescent="0.25">
      <c r="A251" s="209">
        <v>5</v>
      </c>
      <c r="B251" s="397" t="s">
        <v>111</v>
      </c>
      <c r="C251" s="303" t="s">
        <v>12</v>
      </c>
      <c r="D251" s="304">
        <v>200</v>
      </c>
      <c r="E251" s="440"/>
      <c r="F251" s="523">
        <f t="shared" si="12"/>
        <v>0</v>
      </c>
      <c r="G251" s="563"/>
    </row>
    <row r="252" spans="1:7" x14ac:dyDescent="0.25">
      <c r="A252" s="209">
        <v>6</v>
      </c>
      <c r="B252" s="397" t="s">
        <v>112</v>
      </c>
      <c r="C252" s="303" t="s">
        <v>12</v>
      </c>
      <c r="D252" s="304">
        <v>400</v>
      </c>
      <c r="E252" s="440"/>
      <c r="F252" s="523">
        <f t="shared" si="12"/>
        <v>0</v>
      </c>
      <c r="G252" s="563"/>
    </row>
    <row r="253" spans="1:7" x14ac:dyDescent="0.25">
      <c r="A253" s="209">
        <v>7</v>
      </c>
      <c r="B253" s="397" t="s">
        <v>114</v>
      </c>
      <c r="C253" s="303" t="s">
        <v>12</v>
      </c>
      <c r="D253" s="304">
        <v>100</v>
      </c>
      <c r="E253" s="440"/>
      <c r="F253" s="523">
        <f t="shared" si="12"/>
        <v>0</v>
      </c>
      <c r="G253" s="563"/>
    </row>
    <row r="254" spans="1:7" ht="16.5" thickBot="1" x14ac:dyDescent="0.3">
      <c r="A254" s="209">
        <v>8</v>
      </c>
      <c r="B254" s="398" t="s">
        <v>115</v>
      </c>
      <c r="C254" s="311" t="s">
        <v>12</v>
      </c>
      <c r="D254" s="372">
        <v>200</v>
      </c>
      <c r="E254" s="440"/>
      <c r="F254" s="524">
        <f t="shared" si="12"/>
        <v>0</v>
      </c>
      <c r="G254" s="563"/>
    </row>
    <row r="255" spans="1:7" x14ac:dyDescent="0.25">
      <c r="B255" s="313" t="s">
        <v>58</v>
      </c>
      <c r="C255" s="373"/>
      <c r="D255" s="391"/>
      <c r="E255" s="375"/>
      <c r="F255" s="525">
        <f>SUM(F247:F254)</f>
        <v>0</v>
      </c>
    </row>
    <row r="256" spans="1:7" x14ac:dyDescent="0.25">
      <c r="B256" s="313"/>
      <c r="C256" s="355"/>
      <c r="D256" s="294"/>
      <c r="E256" s="376"/>
      <c r="F256" s="526"/>
    </row>
    <row r="257" spans="1:7" ht="16.5" thickBot="1" x14ac:dyDescent="0.3">
      <c r="A257" s="6" t="s">
        <v>337</v>
      </c>
      <c r="B257" s="317" t="s">
        <v>62</v>
      </c>
      <c r="C257" s="400" t="s">
        <v>125</v>
      </c>
      <c r="D257" s="401" t="s">
        <v>59</v>
      </c>
      <c r="E257" s="402" t="s">
        <v>70</v>
      </c>
      <c r="F257" s="504" t="s">
        <v>13</v>
      </c>
    </row>
    <row r="258" spans="1:7" ht="16.5" thickBot="1" x14ac:dyDescent="0.3">
      <c r="A258" s="209">
        <v>1</v>
      </c>
      <c r="B258" s="392" t="s">
        <v>90</v>
      </c>
      <c r="C258" s="403" t="s">
        <v>59</v>
      </c>
      <c r="D258" s="404">
        <v>100</v>
      </c>
      <c r="E258" s="305"/>
      <c r="F258" s="505">
        <f>+D258*E258</f>
        <v>0</v>
      </c>
      <c r="G258" s="563"/>
    </row>
    <row r="259" spans="1:7" ht="16.5" thickBot="1" x14ac:dyDescent="0.3">
      <c r="B259" s="297"/>
      <c r="C259" s="405"/>
      <c r="D259" s="406"/>
      <c r="E259" s="390"/>
      <c r="F259" s="528"/>
    </row>
    <row r="260" spans="1:7" ht="16.5" thickBot="1" x14ac:dyDescent="0.3">
      <c r="A260" s="6" t="s">
        <v>337</v>
      </c>
      <c r="B260" s="317" t="s">
        <v>383</v>
      </c>
      <c r="C260" s="400" t="s">
        <v>125</v>
      </c>
      <c r="D260" s="401" t="s">
        <v>59</v>
      </c>
      <c r="E260" s="402" t="s">
        <v>70</v>
      </c>
      <c r="F260" s="504" t="s">
        <v>13</v>
      </c>
    </row>
    <row r="261" spans="1:7" ht="16.5" thickBot="1" x14ac:dyDescent="0.3">
      <c r="A261" s="209">
        <v>1</v>
      </c>
      <c r="B261" s="392" t="s">
        <v>90</v>
      </c>
      <c r="C261" s="403" t="s">
        <v>59</v>
      </c>
      <c r="D261" s="404">
        <v>50</v>
      </c>
      <c r="E261" s="305"/>
      <c r="F261" s="505">
        <f>+D261*E261</f>
        <v>0</v>
      </c>
    </row>
    <row r="262" spans="1:7" ht="16.5" thickBot="1" x14ac:dyDescent="0.3">
      <c r="B262" s="297"/>
      <c r="C262" s="298"/>
      <c r="D262" s="394" t="s">
        <v>51</v>
      </c>
      <c r="E262" s="395"/>
      <c r="F262" s="529">
        <f>+F255+F258+F261</f>
        <v>0</v>
      </c>
    </row>
    <row r="263" spans="1:7" x14ac:dyDescent="0.25">
      <c r="B263" s="297"/>
      <c r="C263" s="298"/>
      <c r="D263" s="396"/>
      <c r="E263" s="376"/>
      <c r="F263" s="516"/>
    </row>
    <row r="264" spans="1:7" x14ac:dyDescent="0.25">
      <c r="B264" s="297"/>
      <c r="C264" s="298"/>
      <c r="D264" s="396"/>
      <c r="E264" s="376"/>
      <c r="F264" s="516"/>
    </row>
    <row r="265" spans="1:7" x14ac:dyDescent="0.25">
      <c r="B265" s="297"/>
      <c r="C265" s="298"/>
      <c r="D265" s="294"/>
      <c r="E265" s="295"/>
      <c r="F265" s="506"/>
    </row>
    <row r="266" spans="1:7" x14ac:dyDescent="0.25">
      <c r="B266" s="361" t="s">
        <v>329</v>
      </c>
      <c r="C266" s="355"/>
      <c r="D266" s="294"/>
      <c r="E266" s="295"/>
      <c r="F266" s="506"/>
    </row>
    <row r="267" spans="1:7" ht="16.5" thickBot="1" x14ac:dyDescent="0.3">
      <c r="B267" s="361" t="s">
        <v>93</v>
      </c>
      <c r="C267" s="364"/>
      <c r="D267" s="340"/>
      <c r="E267" s="299"/>
      <c r="F267" s="507"/>
    </row>
    <row r="268" spans="1:7" ht="16.5" thickBot="1" x14ac:dyDescent="0.3">
      <c r="A268" s="6" t="s">
        <v>337</v>
      </c>
      <c r="B268" s="407" t="s">
        <v>50</v>
      </c>
      <c r="C268" s="104" t="s">
        <v>125</v>
      </c>
      <c r="D268" s="342" t="s">
        <v>127</v>
      </c>
      <c r="E268" s="343" t="s">
        <v>0</v>
      </c>
      <c r="F268" s="504" t="s">
        <v>13</v>
      </c>
    </row>
    <row r="269" spans="1:7" x14ac:dyDescent="0.25">
      <c r="A269" s="209">
        <v>1</v>
      </c>
      <c r="B269" s="397" t="s">
        <v>66</v>
      </c>
      <c r="C269" s="303" t="s">
        <v>12</v>
      </c>
      <c r="D269" s="322">
        <v>30</v>
      </c>
      <c r="E269" s="440"/>
      <c r="F269" s="523">
        <f t="shared" ref="F269:F278" si="13">+D269*E269</f>
        <v>0</v>
      </c>
      <c r="G269" s="563"/>
    </row>
    <row r="270" spans="1:7" x14ac:dyDescent="0.25">
      <c r="A270" s="209">
        <v>2</v>
      </c>
      <c r="B270" s="397" t="s">
        <v>82</v>
      </c>
      <c r="C270" s="303" t="s">
        <v>12</v>
      </c>
      <c r="D270" s="322">
        <v>30</v>
      </c>
      <c r="E270" s="440"/>
      <c r="F270" s="523">
        <f t="shared" si="13"/>
        <v>0</v>
      </c>
      <c r="G270" s="563"/>
    </row>
    <row r="271" spans="1:7" x14ac:dyDescent="0.25">
      <c r="A271" s="209">
        <v>3</v>
      </c>
      <c r="B271" s="397" t="s">
        <v>54</v>
      </c>
      <c r="C271" s="303" t="s">
        <v>12</v>
      </c>
      <c r="D271" s="322">
        <v>100</v>
      </c>
      <c r="E271" s="440"/>
      <c r="F271" s="523">
        <f t="shared" si="13"/>
        <v>0</v>
      </c>
      <c r="G271" s="563"/>
    </row>
    <row r="272" spans="1:7" x14ac:dyDescent="0.25">
      <c r="A272" s="209">
        <v>4</v>
      </c>
      <c r="B272" s="397" t="s">
        <v>94</v>
      </c>
      <c r="C272" s="303" t="s">
        <v>12</v>
      </c>
      <c r="D272" s="304">
        <v>100</v>
      </c>
      <c r="E272" s="440"/>
      <c r="F272" s="523">
        <f t="shared" si="13"/>
        <v>0</v>
      </c>
      <c r="G272" s="563"/>
    </row>
    <row r="273" spans="1:7" x14ac:dyDescent="0.25">
      <c r="A273" s="209">
        <v>5</v>
      </c>
      <c r="B273" s="397" t="s">
        <v>95</v>
      </c>
      <c r="C273" s="303" t="s">
        <v>12</v>
      </c>
      <c r="D273" s="304">
        <v>100</v>
      </c>
      <c r="E273" s="305"/>
      <c r="F273" s="523">
        <f t="shared" si="13"/>
        <v>0</v>
      </c>
      <c r="G273" s="563"/>
    </row>
    <row r="274" spans="1:7" x14ac:dyDescent="0.25">
      <c r="A274" s="209">
        <v>6</v>
      </c>
      <c r="B274" s="397" t="s">
        <v>85</v>
      </c>
      <c r="C274" s="303" t="s">
        <v>12</v>
      </c>
      <c r="D274" s="304">
        <v>10</v>
      </c>
      <c r="E274" s="305"/>
      <c r="F274" s="523">
        <f t="shared" si="13"/>
        <v>0</v>
      </c>
      <c r="G274" s="563"/>
    </row>
    <row r="275" spans="1:7" x14ac:dyDescent="0.25">
      <c r="A275" s="209">
        <v>7</v>
      </c>
      <c r="B275" s="397" t="s">
        <v>111</v>
      </c>
      <c r="C275" s="303" t="s">
        <v>12</v>
      </c>
      <c r="D275" s="322">
        <v>200</v>
      </c>
      <c r="E275" s="440"/>
      <c r="F275" s="523">
        <f t="shared" si="13"/>
        <v>0</v>
      </c>
      <c r="G275" s="563"/>
    </row>
    <row r="276" spans="1:7" x14ac:dyDescent="0.25">
      <c r="A276" s="209">
        <v>8</v>
      </c>
      <c r="B276" s="397" t="s">
        <v>112</v>
      </c>
      <c r="C276" s="303" t="s">
        <v>12</v>
      </c>
      <c r="D276" s="322">
        <v>400</v>
      </c>
      <c r="E276" s="440"/>
      <c r="F276" s="523">
        <f t="shared" si="13"/>
        <v>0</v>
      </c>
      <c r="G276" s="563"/>
    </row>
    <row r="277" spans="1:7" x14ac:dyDescent="0.25">
      <c r="A277" s="209">
        <v>9</v>
      </c>
      <c r="B277" s="397" t="s">
        <v>114</v>
      </c>
      <c r="C277" s="303" t="s">
        <v>12</v>
      </c>
      <c r="D277" s="304">
        <v>100</v>
      </c>
      <c r="E277" s="440"/>
      <c r="F277" s="523">
        <f t="shared" si="13"/>
        <v>0</v>
      </c>
      <c r="G277" s="563"/>
    </row>
    <row r="278" spans="1:7" ht="16.5" thickBot="1" x14ac:dyDescent="0.3">
      <c r="A278" s="209">
        <v>10</v>
      </c>
      <c r="B278" s="398" t="s">
        <v>115</v>
      </c>
      <c r="C278" s="311" t="s">
        <v>12</v>
      </c>
      <c r="D278" s="372">
        <v>200</v>
      </c>
      <c r="E278" s="440"/>
      <c r="F278" s="524">
        <f t="shared" si="13"/>
        <v>0</v>
      </c>
      <c r="G278" s="563"/>
    </row>
    <row r="279" spans="1:7" x14ac:dyDescent="0.25">
      <c r="B279" s="313" t="s">
        <v>58</v>
      </c>
      <c r="C279" s="373"/>
      <c r="D279" s="374"/>
      <c r="E279" s="375"/>
      <c r="F279" s="525">
        <f>SUM(F269:F278)</f>
        <v>0</v>
      </c>
    </row>
    <row r="280" spans="1:7" x14ac:dyDescent="0.25">
      <c r="B280" s="313"/>
      <c r="C280" s="373"/>
      <c r="D280" s="374"/>
      <c r="E280" s="375"/>
      <c r="F280" s="525"/>
    </row>
    <row r="281" spans="1:7" x14ac:dyDescent="0.25">
      <c r="A281" s="6" t="s">
        <v>337</v>
      </c>
      <c r="B281" s="407" t="s">
        <v>62</v>
      </c>
      <c r="C281" s="181" t="s">
        <v>125</v>
      </c>
      <c r="D281" s="441" t="s">
        <v>59</v>
      </c>
      <c r="E281" s="442" t="s">
        <v>70</v>
      </c>
      <c r="F281" s="505" t="s">
        <v>13</v>
      </c>
    </row>
    <row r="282" spans="1:7" x14ac:dyDescent="0.25">
      <c r="A282" s="209">
        <v>1</v>
      </c>
      <c r="B282" s="397" t="s">
        <v>96</v>
      </c>
      <c r="C282" s="303" t="s">
        <v>59</v>
      </c>
      <c r="D282" s="304">
        <v>100</v>
      </c>
      <c r="E282" s="305"/>
      <c r="F282" s="505">
        <f>+D282*E282</f>
        <v>0</v>
      </c>
      <c r="G282" s="250"/>
    </row>
    <row r="283" spans="1:7" x14ac:dyDescent="0.25">
      <c r="B283" s="381"/>
      <c r="C283" s="443"/>
      <c r="D283" s="444"/>
      <c r="E283" s="445"/>
      <c r="F283" s="538"/>
    </row>
    <row r="284" spans="1:7" x14ac:dyDescent="0.25">
      <c r="A284" s="6" t="s">
        <v>337</v>
      </c>
      <c r="B284" s="317" t="s">
        <v>383</v>
      </c>
      <c r="C284" s="181" t="s">
        <v>125</v>
      </c>
      <c r="D284" s="441" t="s">
        <v>59</v>
      </c>
      <c r="E284" s="442" t="s">
        <v>70</v>
      </c>
      <c r="F284" s="505" t="s">
        <v>13</v>
      </c>
    </row>
    <row r="285" spans="1:7" x14ac:dyDescent="0.25">
      <c r="A285" s="209">
        <v>1</v>
      </c>
      <c r="B285" s="397" t="s">
        <v>96</v>
      </c>
      <c r="C285" s="303" t="s">
        <v>59</v>
      </c>
      <c r="D285" s="304">
        <v>50</v>
      </c>
      <c r="E285" s="305"/>
      <c r="F285" s="505">
        <f>+D285*E285</f>
        <v>0</v>
      </c>
    </row>
    <row r="286" spans="1:7" ht="16.5" thickBot="1" x14ac:dyDescent="0.3">
      <c r="B286" s="297"/>
      <c r="C286" s="298"/>
      <c r="D286" s="394" t="s">
        <v>51</v>
      </c>
      <c r="E286" s="395"/>
      <c r="F286" s="529">
        <f>+F279+F282+F285</f>
        <v>0</v>
      </c>
    </row>
    <row r="287" spans="1:7" x14ac:dyDescent="0.25">
      <c r="B287" s="297"/>
      <c r="C287" s="298"/>
      <c r="D287" s="396"/>
      <c r="E287" s="376"/>
      <c r="F287" s="516"/>
    </row>
    <row r="288" spans="1:7" x14ac:dyDescent="0.25">
      <c r="B288" s="297"/>
      <c r="C288" s="298"/>
      <c r="D288" s="294"/>
      <c r="E288" s="295"/>
      <c r="F288" s="506"/>
    </row>
    <row r="289" spans="1:6" ht="16.5" thickBot="1" x14ac:dyDescent="0.3">
      <c r="B289" s="410" t="s">
        <v>101</v>
      </c>
      <c r="C289" s="411"/>
      <c r="D289" s="412"/>
      <c r="E289" s="413"/>
      <c r="F289" s="530">
        <f>F286+F262+F243+F220</f>
        <v>0</v>
      </c>
    </row>
    <row r="290" spans="1:6" x14ac:dyDescent="0.25">
      <c r="B290" s="297"/>
      <c r="C290" s="298"/>
      <c r="D290" s="294"/>
      <c r="E290" s="500" t="s">
        <v>447</v>
      </c>
      <c r="F290" s="514">
        <f>F289*0.22</f>
        <v>0</v>
      </c>
    </row>
    <row r="291" spans="1:6" ht="16.5" thickBot="1" x14ac:dyDescent="0.3">
      <c r="B291" s="297"/>
      <c r="C291" s="298"/>
      <c r="D291" s="294"/>
      <c r="E291" s="501" t="s">
        <v>448</v>
      </c>
      <c r="F291" s="515">
        <f>F289*1.22</f>
        <v>0</v>
      </c>
    </row>
    <row r="292" spans="1:6" x14ac:dyDescent="0.25">
      <c r="B292" s="297"/>
      <c r="C292" s="298"/>
      <c r="D292" s="294"/>
      <c r="E292" s="295"/>
      <c r="F292" s="506"/>
    </row>
    <row r="293" spans="1:6" x14ac:dyDescent="0.25">
      <c r="B293" s="296" t="s">
        <v>118</v>
      </c>
      <c r="C293" s="293"/>
      <c r="D293" s="294"/>
      <c r="E293" s="295"/>
      <c r="F293" s="506"/>
    </row>
    <row r="294" spans="1:6" x14ac:dyDescent="0.25">
      <c r="B294" s="296" t="s">
        <v>119</v>
      </c>
      <c r="C294" s="293"/>
      <c r="D294" s="294"/>
      <c r="E294" s="295"/>
      <c r="F294" s="506"/>
    </row>
    <row r="295" spans="1:6" x14ac:dyDescent="0.25">
      <c r="A295" s="6" t="s">
        <v>337</v>
      </c>
      <c r="B295" s="446" t="s">
        <v>50</v>
      </c>
      <c r="C295" s="181" t="s">
        <v>125</v>
      </c>
      <c r="D295" s="441" t="s">
        <v>127</v>
      </c>
      <c r="E295" s="442" t="s">
        <v>0</v>
      </c>
      <c r="F295" s="505" t="s">
        <v>13</v>
      </c>
    </row>
    <row r="296" spans="1:6" ht="31.5" x14ac:dyDescent="0.25">
      <c r="A296" s="209">
        <v>1</v>
      </c>
      <c r="B296" s="447" t="s">
        <v>120</v>
      </c>
      <c r="C296" s="448"/>
      <c r="D296" s="449">
        <v>20</v>
      </c>
      <c r="E296" s="292"/>
      <c r="F296" s="539">
        <f>+D296*E296</f>
        <v>0</v>
      </c>
    </row>
    <row r="297" spans="1:6" ht="31.5" x14ac:dyDescent="0.25">
      <c r="A297" s="209">
        <v>2</v>
      </c>
      <c r="B297" s="447" t="s">
        <v>121</v>
      </c>
      <c r="C297" s="448"/>
      <c r="D297" s="449">
        <v>20</v>
      </c>
      <c r="E297" s="292"/>
      <c r="F297" s="539">
        <f>+D297*E297</f>
        <v>0</v>
      </c>
    </row>
    <row r="298" spans="1:6" x14ac:dyDescent="0.25">
      <c r="A298" s="209">
        <v>3</v>
      </c>
      <c r="B298" s="450" t="s">
        <v>122</v>
      </c>
      <c r="C298" s="451"/>
      <c r="D298" s="322">
        <v>100</v>
      </c>
      <c r="E298" s="292"/>
      <c r="F298" s="539">
        <f>+D298*E298</f>
        <v>0</v>
      </c>
    </row>
    <row r="299" spans="1:6" x14ac:dyDescent="0.25">
      <c r="A299" s="209">
        <v>4</v>
      </c>
      <c r="B299" s="450" t="s">
        <v>123</v>
      </c>
      <c r="C299" s="451"/>
      <c r="D299" s="322">
        <v>100</v>
      </c>
      <c r="E299" s="292"/>
      <c r="F299" s="539">
        <f>+D299*E299</f>
        <v>0</v>
      </c>
    </row>
    <row r="300" spans="1:6" ht="16.5" thickBot="1" x14ac:dyDescent="0.3">
      <c r="A300" s="209"/>
      <c r="B300" s="313" t="s">
        <v>58</v>
      </c>
      <c r="C300" s="373"/>
      <c r="D300" s="394" t="s">
        <v>51</v>
      </c>
      <c r="E300" s="299"/>
      <c r="F300" s="540">
        <f>SUM(F296:F299)</f>
        <v>0</v>
      </c>
    </row>
    <row r="301" spans="1:6" x14ac:dyDescent="0.25">
      <c r="A301" s="237"/>
      <c r="B301" s="361"/>
      <c r="C301" s="355"/>
      <c r="D301" s="396"/>
      <c r="E301" s="500" t="s">
        <v>447</v>
      </c>
      <c r="F301" s="514">
        <f>F300*0.22</f>
        <v>0</v>
      </c>
    </row>
    <row r="302" spans="1:6" ht="16.5" thickBot="1" x14ac:dyDescent="0.3">
      <c r="B302" s="297"/>
      <c r="C302" s="298"/>
      <c r="D302" s="294"/>
      <c r="E302" s="501" t="s">
        <v>448</v>
      </c>
      <c r="F302" s="515">
        <f>F300*1.22</f>
        <v>0</v>
      </c>
    </row>
    <row r="303" spans="1:6" x14ac:dyDescent="0.25">
      <c r="B303" s="297"/>
      <c r="C303" s="298"/>
      <c r="D303" s="294"/>
      <c r="E303" s="295"/>
      <c r="F303" s="506"/>
    </row>
    <row r="304" spans="1:6" x14ac:dyDescent="0.25">
      <c r="B304" s="296" t="s">
        <v>297</v>
      </c>
      <c r="C304" s="297"/>
      <c r="D304" s="452"/>
      <c r="E304" s="295"/>
      <c r="F304" s="541"/>
    </row>
    <row r="305" spans="1:7" ht="16.5" thickBot="1" x14ac:dyDescent="0.3">
      <c r="B305" s="297"/>
      <c r="C305" s="297"/>
      <c r="D305" s="452"/>
      <c r="E305" s="295"/>
      <c r="F305" s="541"/>
    </row>
    <row r="306" spans="1:7" x14ac:dyDescent="0.25">
      <c r="A306" s="6" t="s">
        <v>337</v>
      </c>
      <c r="B306" s="446" t="s">
        <v>50</v>
      </c>
      <c r="C306" s="453" t="s">
        <v>125</v>
      </c>
      <c r="D306" s="454" t="s">
        <v>126</v>
      </c>
      <c r="E306" s="455" t="s">
        <v>131</v>
      </c>
      <c r="F306" s="542" t="s">
        <v>132</v>
      </c>
    </row>
    <row r="307" spans="1:7" x14ac:dyDescent="0.25">
      <c r="A307" s="209">
        <v>1</v>
      </c>
      <c r="B307" s="456" t="s">
        <v>306</v>
      </c>
      <c r="C307" s="457"/>
      <c r="D307" s="458"/>
      <c r="E307" s="316"/>
      <c r="F307" s="543"/>
    </row>
    <row r="308" spans="1:7" x14ac:dyDescent="0.25">
      <c r="A308" s="209">
        <v>2</v>
      </c>
      <c r="B308" s="320" t="s">
        <v>133</v>
      </c>
      <c r="C308" s="348" t="s">
        <v>12</v>
      </c>
      <c r="D308" s="353">
        <v>100</v>
      </c>
      <c r="E308" s="305"/>
      <c r="F308" s="573">
        <f t="shared" ref="F308:F316" si="14">D308*E308</f>
        <v>0</v>
      </c>
      <c r="G308" s="563"/>
    </row>
    <row r="309" spans="1:7" x14ac:dyDescent="0.25">
      <c r="A309" s="209">
        <v>3</v>
      </c>
      <c r="B309" s="320" t="s">
        <v>134</v>
      </c>
      <c r="C309" s="348" t="s">
        <v>12</v>
      </c>
      <c r="D309" s="353">
        <v>10</v>
      </c>
      <c r="E309" s="305"/>
      <c r="F309" s="573">
        <f t="shared" si="14"/>
        <v>0</v>
      </c>
      <c r="G309" s="563"/>
    </row>
    <row r="310" spans="1:7" x14ac:dyDescent="0.25">
      <c r="A310" s="209">
        <v>4</v>
      </c>
      <c r="B310" s="320" t="s">
        <v>135</v>
      </c>
      <c r="C310" s="348" t="s">
        <v>12</v>
      </c>
      <c r="D310" s="353">
        <v>10</v>
      </c>
      <c r="E310" s="305"/>
      <c r="F310" s="573">
        <f t="shared" si="14"/>
        <v>0</v>
      </c>
      <c r="G310" s="563"/>
    </row>
    <row r="311" spans="1:7" x14ac:dyDescent="0.25">
      <c r="A311" s="209">
        <v>5</v>
      </c>
      <c r="B311" s="320" t="s">
        <v>136</v>
      </c>
      <c r="C311" s="348" t="s">
        <v>12</v>
      </c>
      <c r="D311" s="353">
        <v>20</v>
      </c>
      <c r="E311" s="305"/>
      <c r="F311" s="573">
        <f t="shared" si="14"/>
        <v>0</v>
      </c>
      <c r="G311" s="563"/>
    </row>
    <row r="312" spans="1:7" x14ac:dyDescent="0.25">
      <c r="A312" s="209">
        <v>6</v>
      </c>
      <c r="B312" s="320" t="s">
        <v>137</v>
      </c>
      <c r="C312" s="348" t="s">
        <v>12</v>
      </c>
      <c r="D312" s="353">
        <v>200</v>
      </c>
      <c r="E312" s="305"/>
      <c r="F312" s="573">
        <f t="shared" si="14"/>
        <v>0</v>
      </c>
      <c r="G312" s="563"/>
    </row>
    <row r="313" spans="1:7" x14ac:dyDescent="0.25">
      <c r="A313" s="209">
        <v>7</v>
      </c>
      <c r="B313" s="320" t="s">
        <v>138</v>
      </c>
      <c r="C313" s="348" t="s">
        <v>12</v>
      </c>
      <c r="D313" s="353">
        <v>300</v>
      </c>
      <c r="E313" s="305"/>
      <c r="F313" s="573">
        <f t="shared" si="14"/>
        <v>0</v>
      </c>
      <c r="G313" s="563"/>
    </row>
    <row r="314" spans="1:7" x14ac:dyDescent="0.25">
      <c r="A314" s="209">
        <v>8</v>
      </c>
      <c r="B314" s="320" t="s">
        <v>139</v>
      </c>
      <c r="C314" s="348" t="s">
        <v>12</v>
      </c>
      <c r="D314" s="353">
        <v>300</v>
      </c>
      <c r="E314" s="305"/>
      <c r="F314" s="573">
        <f t="shared" si="14"/>
        <v>0</v>
      </c>
      <c r="G314" s="563"/>
    </row>
    <row r="315" spans="1:7" x14ac:dyDescent="0.25">
      <c r="A315" s="209">
        <v>9</v>
      </c>
      <c r="B315" s="320" t="s">
        <v>140</v>
      </c>
      <c r="C315" s="348" t="s">
        <v>12</v>
      </c>
      <c r="D315" s="353">
        <v>300</v>
      </c>
      <c r="E315" s="305"/>
      <c r="F315" s="573">
        <f t="shared" si="14"/>
        <v>0</v>
      </c>
      <c r="G315" s="563"/>
    </row>
    <row r="316" spans="1:7" x14ac:dyDescent="0.25">
      <c r="A316" s="209">
        <v>10</v>
      </c>
      <c r="B316" s="320" t="s">
        <v>141</v>
      </c>
      <c r="C316" s="348" t="s">
        <v>12</v>
      </c>
      <c r="D316" s="353">
        <v>2000</v>
      </c>
      <c r="E316" s="305"/>
      <c r="F316" s="573">
        <f t="shared" si="14"/>
        <v>0</v>
      </c>
      <c r="G316" s="563"/>
    </row>
    <row r="317" spans="1:7" x14ac:dyDescent="0.25">
      <c r="B317" s="348"/>
      <c r="C317" s="348"/>
      <c r="D317" s="353"/>
      <c r="E317" s="305"/>
      <c r="F317" s="478"/>
    </row>
    <row r="318" spans="1:7" x14ac:dyDescent="0.25">
      <c r="A318" s="6"/>
      <c r="B318" s="456" t="s">
        <v>307</v>
      </c>
      <c r="C318" s="348"/>
      <c r="D318" s="353"/>
      <c r="E318" s="305"/>
      <c r="F318" s="478"/>
    </row>
    <row r="319" spans="1:7" x14ac:dyDescent="0.25">
      <c r="A319" s="85">
        <v>11</v>
      </c>
      <c r="B319" s="320" t="s">
        <v>143</v>
      </c>
      <c r="C319" s="348" t="s">
        <v>12</v>
      </c>
      <c r="D319" s="353">
        <v>1500</v>
      </c>
      <c r="E319" s="305"/>
      <c r="F319" s="573">
        <f t="shared" ref="F319:F346" si="15">D319*E319</f>
        <v>0</v>
      </c>
      <c r="G319" s="563"/>
    </row>
    <row r="320" spans="1:7" x14ac:dyDescent="0.25">
      <c r="A320" s="85">
        <v>12</v>
      </c>
      <c r="B320" s="320" t="s">
        <v>144</v>
      </c>
      <c r="C320" s="348" t="s">
        <v>12</v>
      </c>
      <c r="D320" s="353">
        <v>20</v>
      </c>
      <c r="E320" s="305"/>
      <c r="F320" s="573">
        <f t="shared" si="15"/>
        <v>0</v>
      </c>
      <c r="G320" s="563"/>
    </row>
    <row r="321" spans="1:7" x14ac:dyDescent="0.25">
      <c r="A321" s="85">
        <v>13</v>
      </c>
      <c r="B321" s="320" t="s">
        <v>145</v>
      </c>
      <c r="C321" s="348" t="s">
        <v>12</v>
      </c>
      <c r="D321" s="353">
        <v>20</v>
      </c>
      <c r="E321" s="305"/>
      <c r="F321" s="573">
        <f t="shared" si="15"/>
        <v>0</v>
      </c>
      <c r="G321" s="563"/>
    </row>
    <row r="322" spans="1:7" x14ac:dyDescent="0.25">
      <c r="A322" s="85">
        <v>14</v>
      </c>
      <c r="B322" s="320" t="s">
        <v>146</v>
      </c>
      <c r="C322" s="348" t="s">
        <v>12</v>
      </c>
      <c r="D322" s="353">
        <v>50</v>
      </c>
      <c r="E322" s="305"/>
      <c r="F322" s="573">
        <f t="shared" si="15"/>
        <v>0</v>
      </c>
      <c r="G322" s="563"/>
    </row>
    <row r="323" spans="1:7" x14ac:dyDescent="0.25">
      <c r="A323" s="85">
        <v>15</v>
      </c>
      <c r="B323" s="320" t="s">
        <v>147</v>
      </c>
      <c r="C323" s="348" t="s">
        <v>12</v>
      </c>
      <c r="D323" s="353">
        <v>50</v>
      </c>
      <c r="E323" s="305"/>
      <c r="F323" s="573">
        <f t="shared" si="15"/>
        <v>0</v>
      </c>
      <c r="G323" s="563"/>
    </row>
    <row r="324" spans="1:7" x14ac:dyDescent="0.25">
      <c r="A324" s="85">
        <v>16</v>
      </c>
      <c r="B324" s="320" t="s">
        <v>136</v>
      </c>
      <c r="C324" s="348" t="s">
        <v>12</v>
      </c>
      <c r="D324" s="353">
        <v>50</v>
      </c>
      <c r="E324" s="305"/>
      <c r="F324" s="573">
        <f t="shared" si="15"/>
        <v>0</v>
      </c>
      <c r="G324" s="563"/>
    </row>
    <row r="325" spans="1:7" x14ac:dyDescent="0.25">
      <c r="A325" s="85">
        <v>17</v>
      </c>
      <c r="B325" s="320" t="s">
        <v>148</v>
      </c>
      <c r="C325" s="348" t="s">
        <v>12</v>
      </c>
      <c r="D325" s="353">
        <v>30</v>
      </c>
      <c r="E325" s="305"/>
      <c r="F325" s="573">
        <f t="shared" si="15"/>
        <v>0</v>
      </c>
      <c r="G325" s="563"/>
    </row>
    <row r="326" spans="1:7" x14ac:dyDescent="0.25">
      <c r="A326" s="85">
        <v>18</v>
      </c>
      <c r="B326" s="320" t="s">
        <v>149</v>
      </c>
      <c r="C326" s="348" t="s">
        <v>12</v>
      </c>
      <c r="D326" s="353">
        <v>50</v>
      </c>
      <c r="E326" s="305"/>
      <c r="F326" s="573">
        <f t="shared" si="15"/>
        <v>0</v>
      </c>
      <c r="G326" s="563"/>
    </row>
    <row r="327" spans="1:7" x14ac:dyDescent="0.25">
      <c r="A327" s="85">
        <v>19</v>
      </c>
      <c r="B327" s="320" t="s">
        <v>321</v>
      </c>
      <c r="C327" s="348" t="s">
        <v>12</v>
      </c>
      <c r="D327" s="353">
        <v>15</v>
      </c>
      <c r="E327" s="305"/>
      <c r="F327" s="573">
        <f t="shared" si="15"/>
        <v>0</v>
      </c>
      <c r="G327" s="563"/>
    </row>
    <row r="328" spans="1:7" x14ac:dyDescent="0.25">
      <c r="A328" s="85">
        <v>20</v>
      </c>
      <c r="B328" s="320" t="s">
        <v>322</v>
      </c>
      <c r="C328" s="348" t="s">
        <v>12</v>
      </c>
      <c r="D328" s="353">
        <v>5</v>
      </c>
      <c r="E328" s="305"/>
      <c r="F328" s="573">
        <f t="shared" si="15"/>
        <v>0</v>
      </c>
      <c r="G328" s="563"/>
    </row>
    <row r="329" spans="1:7" x14ac:dyDescent="0.25">
      <c r="A329" s="85">
        <v>21</v>
      </c>
      <c r="B329" s="320" t="s">
        <v>323</v>
      </c>
      <c r="C329" s="348" t="s">
        <v>12</v>
      </c>
      <c r="D329" s="353">
        <v>50</v>
      </c>
      <c r="E329" s="305"/>
      <c r="F329" s="573">
        <f t="shared" si="15"/>
        <v>0</v>
      </c>
      <c r="G329" s="563"/>
    </row>
    <row r="330" spans="1:7" x14ac:dyDescent="0.25">
      <c r="A330" s="85">
        <v>22</v>
      </c>
      <c r="B330" s="320" t="s">
        <v>150</v>
      </c>
      <c r="C330" s="348" t="s">
        <v>12</v>
      </c>
      <c r="D330" s="353">
        <v>250</v>
      </c>
      <c r="E330" s="305"/>
      <c r="F330" s="573">
        <f t="shared" si="15"/>
        <v>0</v>
      </c>
      <c r="G330" s="563"/>
    </row>
    <row r="331" spans="1:7" x14ac:dyDescent="0.25">
      <c r="A331" s="85">
        <v>23</v>
      </c>
      <c r="B331" s="320" t="s">
        <v>151</v>
      </c>
      <c r="C331" s="348" t="s">
        <v>12</v>
      </c>
      <c r="D331" s="353">
        <v>250</v>
      </c>
      <c r="E331" s="305"/>
      <c r="F331" s="573">
        <f t="shared" si="15"/>
        <v>0</v>
      </c>
      <c r="G331" s="563"/>
    </row>
    <row r="332" spans="1:7" x14ac:dyDescent="0.25">
      <c r="A332" s="85">
        <v>24</v>
      </c>
      <c r="B332" s="320" t="s">
        <v>152</v>
      </c>
      <c r="C332" s="348" t="s">
        <v>12</v>
      </c>
      <c r="D332" s="353">
        <v>100</v>
      </c>
      <c r="E332" s="305"/>
      <c r="F332" s="573">
        <f t="shared" si="15"/>
        <v>0</v>
      </c>
      <c r="G332" s="563"/>
    </row>
    <row r="333" spans="1:7" x14ac:dyDescent="0.25">
      <c r="A333" s="85">
        <v>25</v>
      </c>
      <c r="B333" s="320" t="s">
        <v>153</v>
      </c>
      <c r="C333" s="348" t="s">
        <v>12</v>
      </c>
      <c r="D333" s="353">
        <v>10</v>
      </c>
      <c r="E333" s="305"/>
      <c r="F333" s="573">
        <f t="shared" si="15"/>
        <v>0</v>
      </c>
      <c r="G333" s="563"/>
    </row>
    <row r="334" spans="1:7" x14ac:dyDescent="0.25">
      <c r="A334" s="85">
        <v>26</v>
      </c>
      <c r="B334" s="320" t="s">
        <v>154</v>
      </c>
      <c r="C334" s="348" t="s">
        <v>12</v>
      </c>
      <c r="D334" s="353">
        <v>50</v>
      </c>
      <c r="E334" s="305"/>
      <c r="F334" s="573">
        <f t="shared" si="15"/>
        <v>0</v>
      </c>
      <c r="G334" s="563"/>
    </row>
    <row r="335" spans="1:7" x14ac:dyDescent="0.25">
      <c r="A335" s="85">
        <v>27</v>
      </c>
      <c r="B335" s="320" t="s">
        <v>155</v>
      </c>
      <c r="C335" s="348" t="s">
        <v>12</v>
      </c>
      <c r="D335" s="353">
        <v>30</v>
      </c>
      <c r="E335" s="305"/>
      <c r="F335" s="573">
        <f t="shared" si="15"/>
        <v>0</v>
      </c>
      <c r="G335" s="563"/>
    </row>
    <row r="336" spans="1:7" x14ac:dyDescent="0.25">
      <c r="A336" s="85">
        <v>28</v>
      </c>
      <c r="B336" s="320" t="s">
        <v>156</v>
      </c>
      <c r="C336" s="348" t="s">
        <v>12</v>
      </c>
      <c r="D336" s="353">
        <v>50</v>
      </c>
      <c r="E336" s="305"/>
      <c r="F336" s="573">
        <f t="shared" si="15"/>
        <v>0</v>
      </c>
      <c r="G336" s="563"/>
    </row>
    <row r="337" spans="1:7" x14ac:dyDescent="0.25">
      <c r="A337" s="85">
        <v>29</v>
      </c>
      <c r="B337" s="320" t="s">
        <v>157</v>
      </c>
      <c r="C337" s="348" t="s">
        <v>12</v>
      </c>
      <c r="D337" s="353">
        <v>100</v>
      </c>
      <c r="E337" s="305"/>
      <c r="F337" s="573">
        <f t="shared" si="15"/>
        <v>0</v>
      </c>
      <c r="G337" s="563"/>
    </row>
    <row r="338" spans="1:7" x14ac:dyDescent="0.25">
      <c r="A338" s="85">
        <v>30</v>
      </c>
      <c r="B338" s="320" t="s">
        <v>158</v>
      </c>
      <c r="C338" s="348" t="s">
        <v>12</v>
      </c>
      <c r="D338" s="353">
        <v>100</v>
      </c>
      <c r="E338" s="305"/>
      <c r="F338" s="573">
        <f t="shared" si="15"/>
        <v>0</v>
      </c>
      <c r="G338" s="563"/>
    </row>
    <row r="339" spans="1:7" x14ac:dyDescent="0.25">
      <c r="A339" s="85">
        <v>31</v>
      </c>
      <c r="B339" s="320" t="s">
        <v>159</v>
      </c>
      <c r="C339" s="348" t="s">
        <v>12</v>
      </c>
      <c r="D339" s="353">
        <v>1000</v>
      </c>
      <c r="E339" s="305"/>
      <c r="F339" s="573">
        <f t="shared" si="15"/>
        <v>0</v>
      </c>
      <c r="G339" s="563"/>
    </row>
    <row r="340" spans="1:7" x14ac:dyDescent="0.25">
      <c r="A340" s="85">
        <v>32</v>
      </c>
      <c r="B340" s="320" t="s">
        <v>160</v>
      </c>
      <c r="C340" s="348" t="s">
        <v>12</v>
      </c>
      <c r="D340" s="353">
        <v>150</v>
      </c>
      <c r="E340" s="305"/>
      <c r="F340" s="573">
        <f t="shared" si="15"/>
        <v>0</v>
      </c>
      <c r="G340" s="563"/>
    </row>
    <row r="341" spans="1:7" x14ac:dyDescent="0.25">
      <c r="A341" s="85">
        <v>33</v>
      </c>
      <c r="B341" s="320" t="s">
        <v>161</v>
      </c>
      <c r="C341" s="348" t="s">
        <v>12</v>
      </c>
      <c r="D341" s="353">
        <v>50</v>
      </c>
      <c r="E341" s="305"/>
      <c r="F341" s="573">
        <f t="shared" si="15"/>
        <v>0</v>
      </c>
      <c r="G341" s="563"/>
    </row>
    <row r="342" spans="1:7" x14ac:dyDescent="0.25">
      <c r="A342" s="85">
        <v>34</v>
      </c>
      <c r="B342" s="320" t="s">
        <v>162</v>
      </c>
      <c r="C342" s="348" t="s">
        <v>12</v>
      </c>
      <c r="D342" s="353">
        <v>30</v>
      </c>
      <c r="E342" s="305"/>
      <c r="F342" s="573">
        <f t="shared" si="15"/>
        <v>0</v>
      </c>
      <c r="G342" s="563"/>
    </row>
    <row r="343" spans="1:7" x14ac:dyDescent="0.25">
      <c r="A343" s="85">
        <v>35</v>
      </c>
      <c r="B343" s="320" t="s">
        <v>163</v>
      </c>
      <c r="C343" s="348" t="s">
        <v>164</v>
      </c>
      <c r="D343" s="353">
        <v>200</v>
      </c>
      <c r="E343" s="305"/>
      <c r="F343" s="573">
        <f t="shared" si="15"/>
        <v>0</v>
      </c>
      <c r="G343" s="563"/>
    </row>
    <row r="344" spans="1:7" x14ac:dyDescent="0.25">
      <c r="A344" s="85">
        <v>36</v>
      </c>
      <c r="B344" s="320" t="s">
        <v>165</v>
      </c>
      <c r="C344" s="348" t="s">
        <v>12</v>
      </c>
      <c r="D344" s="353">
        <v>10000</v>
      </c>
      <c r="E344" s="305"/>
      <c r="F344" s="573">
        <f t="shared" si="15"/>
        <v>0</v>
      </c>
      <c r="G344" s="563"/>
    </row>
    <row r="345" spans="1:7" x14ac:dyDescent="0.25">
      <c r="A345" s="85">
        <v>37</v>
      </c>
      <c r="B345" s="320" t="s">
        <v>166</v>
      </c>
      <c r="C345" s="348" t="s">
        <v>12</v>
      </c>
      <c r="D345" s="353">
        <v>450</v>
      </c>
      <c r="E345" s="305"/>
      <c r="F345" s="573">
        <f t="shared" si="15"/>
        <v>0</v>
      </c>
      <c r="G345" s="563"/>
    </row>
    <row r="346" spans="1:7" x14ac:dyDescent="0.25">
      <c r="A346" s="85">
        <v>38</v>
      </c>
      <c r="B346" s="320" t="s">
        <v>167</v>
      </c>
      <c r="C346" s="348" t="s">
        <v>12</v>
      </c>
      <c r="D346" s="353">
        <v>5000</v>
      </c>
      <c r="E346" s="305"/>
      <c r="F346" s="573">
        <f t="shared" si="15"/>
        <v>0</v>
      </c>
      <c r="G346" s="563"/>
    </row>
    <row r="347" spans="1:7" x14ac:dyDescent="0.25">
      <c r="B347" s="348"/>
      <c r="C347" s="348"/>
      <c r="D347" s="353"/>
      <c r="E347" s="305"/>
      <c r="F347" s="544"/>
      <c r="G347" s="563"/>
    </row>
    <row r="348" spans="1:7" x14ac:dyDescent="0.25">
      <c r="A348" s="6" t="s">
        <v>337</v>
      </c>
      <c r="B348" s="456" t="s">
        <v>308</v>
      </c>
      <c r="C348" s="348"/>
      <c r="D348" s="353"/>
      <c r="E348" s="305"/>
      <c r="F348" s="544"/>
    </row>
    <row r="349" spans="1:7" ht="31.5" x14ac:dyDescent="0.25">
      <c r="A349" s="209">
        <v>1</v>
      </c>
      <c r="B349" s="459" t="s">
        <v>171</v>
      </c>
      <c r="C349" s="348" t="s">
        <v>12</v>
      </c>
      <c r="D349" s="353">
        <v>30</v>
      </c>
      <c r="E349" s="305"/>
      <c r="F349" s="574">
        <f>D349*E349</f>
        <v>0</v>
      </c>
      <c r="G349" s="563"/>
    </row>
    <row r="350" spans="1:7" ht="31.5" x14ac:dyDescent="0.25">
      <c r="A350" s="209">
        <v>2</v>
      </c>
      <c r="B350" s="459" t="s">
        <v>172</v>
      </c>
      <c r="C350" s="348" t="s">
        <v>12</v>
      </c>
      <c r="D350" s="353">
        <v>30</v>
      </c>
      <c r="E350" s="305"/>
      <c r="F350" s="575">
        <f>D350*E350</f>
        <v>0</v>
      </c>
      <c r="G350" s="563"/>
    </row>
    <row r="351" spans="1:7" x14ac:dyDescent="0.25">
      <c r="B351" s="460"/>
      <c r="C351" s="348"/>
      <c r="D351" s="353"/>
      <c r="E351" s="305"/>
      <c r="F351" s="575"/>
      <c r="G351" s="563"/>
    </row>
    <row r="352" spans="1:7" x14ac:dyDescent="0.25">
      <c r="A352" s="6" t="s">
        <v>337</v>
      </c>
      <c r="B352" s="410" t="s">
        <v>309</v>
      </c>
      <c r="C352" s="348"/>
      <c r="D352" s="353"/>
      <c r="E352" s="305"/>
      <c r="F352" s="575"/>
    </row>
    <row r="353" spans="1:7" x14ac:dyDescent="0.25">
      <c r="A353" s="209">
        <v>1</v>
      </c>
      <c r="B353" s="348" t="s">
        <v>173</v>
      </c>
      <c r="C353" s="348" t="s">
        <v>12</v>
      </c>
      <c r="D353" s="353">
        <v>300</v>
      </c>
      <c r="E353" s="305"/>
      <c r="F353" s="574">
        <f>D353*E353</f>
        <v>0</v>
      </c>
      <c r="G353" s="563"/>
    </row>
    <row r="354" spans="1:7" x14ac:dyDescent="0.25">
      <c r="B354" s="460"/>
      <c r="C354" s="348"/>
      <c r="D354" s="353"/>
      <c r="E354" s="326"/>
      <c r="F354" s="574"/>
    </row>
    <row r="355" spans="1:7" ht="16.5" thickBot="1" x14ac:dyDescent="0.3">
      <c r="B355" s="461"/>
      <c r="C355" s="410"/>
      <c r="D355" s="462"/>
      <c r="E355" s="413" t="s">
        <v>302</v>
      </c>
      <c r="F355" s="576">
        <f>SUM(F308:F353)</f>
        <v>0</v>
      </c>
    </row>
    <row r="356" spans="1:7" x14ac:dyDescent="0.25">
      <c r="B356" s="463"/>
      <c r="C356" s="296"/>
      <c r="D356" s="464"/>
      <c r="E356" s="500" t="s">
        <v>447</v>
      </c>
      <c r="F356" s="514">
        <f>F355*0.22</f>
        <v>0</v>
      </c>
    </row>
    <row r="357" spans="1:7" ht="16.5" thickBot="1" x14ac:dyDescent="0.3">
      <c r="B357" s="296"/>
      <c r="C357" s="296"/>
      <c r="D357" s="464"/>
      <c r="E357" s="501" t="s">
        <v>448</v>
      </c>
      <c r="F357" s="515">
        <f>F355*1.22</f>
        <v>0</v>
      </c>
    </row>
    <row r="358" spans="1:7" x14ac:dyDescent="0.25">
      <c r="B358" s="296"/>
      <c r="C358" s="296"/>
      <c r="D358" s="464"/>
      <c r="E358" s="295"/>
      <c r="F358" s="506"/>
    </row>
    <row r="359" spans="1:7" x14ac:dyDescent="0.25">
      <c r="B359" s="296" t="s">
        <v>298</v>
      </c>
      <c r="C359" s="296"/>
      <c r="D359" s="464"/>
      <c r="E359" s="338"/>
      <c r="F359" s="546"/>
    </row>
    <row r="360" spans="1:7" x14ac:dyDescent="0.25">
      <c r="B360" s="296" t="s">
        <v>310</v>
      </c>
      <c r="C360" s="297"/>
      <c r="D360" s="452"/>
      <c r="E360" s="295"/>
      <c r="F360" s="541"/>
    </row>
    <row r="361" spans="1:7" x14ac:dyDescent="0.25">
      <c r="A361" s="6" t="s">
        <v>337</v>
      </c>
      <c r="B361" s="407" t="s">
        <v>50</v>
      </c>
      <c r="C361" s="348" t="s">
        <v>125</v>
      </c>
      <c r="D361" s="353" t="s">
        <v>126</v>
      </c>
      <c r="E361" s="326" t="s">
        <v>142</v>
      </c>
      <c r="F361" s="545" t="s">
        <v>132</v>
      </c>
    </row>
    <row r="362" spans="1:7" x14ac:dyDescent="0.25">
      <c r="A362" s="209">
        <v>1</v>
      </c>
      <c r="B362" s="348" t="s">
        <v>174</v>
      </c>
      <c r="C362" s="348" t="s">
        <v>12</v>
      </c>
      <c r="D362" s="353">
        <v>200</v>
      </c>
      <c r="E362" s="305"/>
      <c r="F362" s="574">
        <f t="shared" ref="F362:F372" si="16">D362*E362</f>
        <v>0</v>
      </c>
      <c r="G362" s="563"/>
    </row>
    <row r="363" spans="1:7" x14ac:dyDescent="0.25">
      <c r="A363" s="209">
        <v>2</v>
      </c>
      <c r="B363" s="348" t="s">
        <v>175</v>
      </c>
      <c r="C363" s="348" t="s">
        <v>12</v>
      </c>
      <c r="D363" s="353">
        <v>5</v>
      </c>
      <c r="E363" s="305"/>
      <c r="F363" s="574">
        <f t="shared" si="16"/>
        <v>0</v>
      </c>
      <c r="G363" s="563"/>
    </row>
    <row r="364" spans="1:7" x14ac:dyDescent="0.25">
      <c r="A364" s="209">
        <v>3</v>
      </c>
      <c r="B364" s="348" t="s">
        <v>176</v>
      </c>
      <c r="C364" s="348" t="s">
        <v>12</v>
      </c>
      <c r="D364" s="353">
        <v>5</v>
      </c>
      <c r="E364" s="305"/>
      <c r="F364" s="574">
        <f t="shared" si="16"/>
        <v>0</v>
      </c>
      <c r="G364" s="563"/>
    </row>
    <row r="365" spans="1:7" x14ac:dyDescent="0.25">
      <c r="A365" s="209">
        <v>4</v>
      </c>
      <c r="B365" s="348" t="s">
        <v>177</v>
      </c>
      <c r="C365" s="348" t="s">
        <v>12</v>
      </c>
      <c r="D365" s="353">
        <v>500</v>
      </c>
      <c r="E365" s="305"/>
      <c r="F365" s="574">
        <f t="shared" si="16"/>
        <v>0</v>
      </c>
      <c r="G365" s="563"/>
    </row>
    <row r="366" spans="1:7" x14ac:dyDescent="0.25">
      <c r="A366" s="209">
        <v>5</v>
      </c>
      <c r="B366" s="348" t="s">
        <v>178</v>
      </c>
      <c r="C366" s="348" t="s">
        <v>12</v>
      </c>
      <c r="D366" s="353">
        <v>200</v>
      </c>
      <c r="E366" s="305"/>
      <c r="F366" s="574">
        <f t="shared" si="16"/>
        <v>0</v>
      </c>
      <c r="G366" s="563"/>
    </row>
    <row r="367" spans="1:7" x14ac:dyDescent="0.25">
      <c r="A367" s="209">
        <v>6</v>
      </c>
      <c r="B367" s="348" t="s">
        <v>179</v>
      </c>
      <c r="C367" s="348" t="s">
        <v>12</v>
      </c>
      <c r="D367" s="353">
        <v>100</v>
      </c>
      <c r="E367" s="305"/>
      <c r="F367" s="574">
        <f t="shared" si="16"/>
        <v>0</v>
      </c>
      <c r="G367" s="563"/>
    </row>
    <row r="368" spans="1:7" x14ac:dyDescent="0.25">
      <c r="A368" s="209">
        <v>7</v>
      </c>
      <c r="B368" s="348" t="s">
        <v>180</v>
      </c>
      <c r="C368" s="348" t="s">
        <v>12</v>
      </c>
      <c r="D368" s="353">
        <v>150</v>
      </c>
      <c r="E368" s="305"/>
      <c r="F368" s="574">
        <f t="shared" si="16"/>
        <v>0</v>
      </c>
      <c r="G368" s="563"/>
    </row>
    <row r="369" spans="1:7" x14ac:dyDescent="0.25">
      <c r="A369" s="209">
        <v>8</v>
      </c>
      <c r="B369" s="348" t="s">
        <v>181</v>
      </c>
      <c r="C369" s="348" t="s">
        <v>12</v>
      </c>
      <c r="D369" s="353">
        <v>150</v>
      </c>
      <c r="E369" s="305"/>
      <c r="F369" s="574">
        <f t="shared" si="16"/>
        <v>0</v>
      </c>
      <c r="G369" s="563"/>
    </row>
    <row r="370" spans="1:7" x14ac:dyDescent="0.25">
      <c r="A370" s="209">
        <v>9</v>
      </c>
      <c r="B370" s="348" t="s">
        <v>182</v>
      </c>
      <c r="C370" s="348" t="s">
        <v>12</v>
      </c>
      <c r="D370" s="353">
        <v>100</v>
      </c>
      <c r="E370" s="305"/>
      <c r="F370" s="574">
        <f t="shared" si="16"/>
        <v>0</v>
      </c>
      <c r="G370" s="563"/>
    </row>
    <row r="371" spans="1:7" x14ac:dyDescent="0.25">
      <c r="A371" s="209">
        <v>10</v>
      </c>
      <c r="B371" s="348" t="s">
        <v>183</v>
      </c>
      <c r="C371" s="348" t="s">
        <v>12</v>
      </c>
      <c r="D371" s="353">
        <v>10</v>
      </c>
      <c r="E371" s="305"/>
      <c r="F371" s="574">
        <f t="shared" si="16"/>
        <v>0</v>
      </c>
      <c r="G371" s="563"/>
    </row>
    <row r="372" spans="1:7" x14ac:dyDescent="0.25">
      <c r="A372" s="209">
        <v>11</v>
      </c>
      <c r="B372" s="348" t="s">
        <v>184</v>
      </c>
      <c r="C372" s="348" t="s">
        <v>12</v>
      </c>
      <c r="D372" s="353">
        <v>10</v>
      </c>
      <c r="E372" s="305"/>
      <c r="F372" s="574">
        <f t="shared" si="16"/>
        <v>0</v>
      </c>
      <c r="G372" s="563"/>
    </row>
    <row r="373" spans="1:7" x14ac:dyDescent="0.25">
      <c r="A373" s="209">
        <v>12</v>
      </c>
      <c r="B373" s="348" t="s">
        <v>215</v>
      </c>
      <c r="C373" s="348" t="s">
        <v>12</v>
      </c>
      <c r="D373" s="353">
        <v>1000</v>
      </c>
      <c r="E373" s="305"/>
      <c r="F373" s="574">
        <f>D373*E373</f>
        <v>0</v>
      </c>
      <c r="G373" s="563"/>
    </row>
    <row r="374" spans="1:7" x14ac:dyDescent="0.25">
      <c r="A374" s="209">
        <v>13</v>
      </c>
      <c r="B374" s="348" t="s">
        <v>185</v>
      </c>
      <c r="C374" s="348" t="s">
        <v>12</v>
      </c>
      <c r="D374" s="353">
        <v>1000</v>
      </c>
      <c r="E374" s="305"/>
      <c r="F374" s="574">
        <f>D374*E374</f>
        <v>0</v>
      </c>
      <c r="G374" s="563"/>
    </row>
    <row r="375" spans="1:7" x14ac:dyDescent="0.25">
      <c r="A375" s="209">
        <v>14</v>
      </c>
      <c r="B375" s="348" t="s">
        <v>186</v>
      </c>
      <c r="C375" s="348" t="s">
        <v>12</v>
      </c>
      <c r="D375" s="353">
        <v>3000</v>
      </c>
      <c r="E375" s="305"/>
      <c r="F375" s="574">
        <f>D375*E375</f>
        <v>0</v>
      </c>
      <c r="G375" s="563"/>
    </row>
    <row r="376" spans="1:7" x14ac:dyDescent="0.25">
      <c r="B376" s="313" t="s">
        <v>58</v>
      </c>
      <c r="C376" s="373"/>
      <c r="D376" s="374"/>
      <c r="E376" s="375"/>
      <c r="F376" s="525">
        <f>SUM(F362:F375)</f>
        <v>0</v>
      </c>
    </row>
    <row r="377" spans="1:7" x14ac:dyDescent="0.25">
      <c r="B377" s="313"/>
      <c r="C377" s="373"/>
      <c r="D377" s="374"/>
      <c r="E377" s="375"/>
      <c r="F377" s="525"/>
    </row>
    <row r="378" spans="1:7" x14ac:dyDescent="0.25">
      <c r="A378" s="6" t="s">
        <v>337</v>
      </c>
      <c r="B378" s="410" t="s">
        <v>187</v>
      </c>
      <c r="C378" s="181" t="s">
        <v>125</v>
      </c>
      <c r="D378" s="441" t="s">
        <v>59</v>
      </c>
      <c r="E378" s="442" t="s">
        <v>70</v>
      </c>
      <c r="F378" s="505" t="s">
        <v>13</v>
      </c>
    </row>
    <row r="379" spans="1:7" x14ac:dyDescent="0.25">
      <c r="A379" s="209">
        <v>1</v>
      </c>
      <c r="B379" s="348" t="s">
        <v>188</v>
      </c>
      <c r="C379" s="348" t="s">
        <v>189</v>
      </c>
      <c r="D379" s="353">
        <v>100</v>
      </c>
      <c r="E379" s="305"/>
      <c r="F379" s="577">
        <f>D379*E379</f>
        <v>0</v>
      </c>
      <c r="G379" s="563"/>
    </row>
    <row r="380" spans="1:7" x14ac:dyDescent="0.25">
      <c r="B380" s="381"/>
      <c r="C380" s="443"/>
      <c r="D380" s="444"/>
      <c r="E380" s="445"/>
      <c r="F380" s="538"/>
    </row>
    <row r="381" spans="1:7" x14ac:dyDescent="0.25">
      <c r="A381" s="6" t="s">
        <v>337</v>
      </c>
      <c r="B381" s="317" t="s">
        <v>383</v>
      </c>
      <c r="C381" s="181" t="s">
        <v>125</v>
      </c>
      <c r="D381" s="441" t="s">
        <v>59</v>
      </c>
      <c r="E381" s="442" t="s">
        <v>70</v>
      </c>
      <c r="F381" s="505" t="s">
        <v>13</v>
      </c>
    </row>
    <row r="382" spans="1:7" x14ac:dyDescent="0.25">
      <c r="A382" s="209">
        <v>1</v>
      </c>
      <c r="B382" s="348" t="s">
        <v>188</v>
      </c>
      <c r="C382" s="348" t="s">
        <v>189</v>
      </c>
      <c r="D382" s="353">
        <v>50</v>
      </c>
      <c r="E382" s="305"/>
      <c r="F382" s="577">
        <f>D382*E382</f>
        <v>0</v>
      </c>
    </row>
    <row r="383" spans="1:7" x14ac:dyDescent="0.25">
      <c r="B383" s="348"/>
      <c r="C383" s="348"/>
      <c r="D383" s="353"/>
      <c r="E383" s="326"/>
      <c r="F383" s="545"/>
    </row>
    <row r="384" spans="1:7" x14ac:dyDescent="0.25">
      <c r="A384" s="6" t="s">
        <v>337</v>
      </c>
      <c r="B384" s="410" t="s">
        <v>311</v>
      </c>
      <c r="C384" s="348"/>
      <c r="D384" s="353"/>
      <c r="E384" s="326"/>
      <c r="F384" s="545"/>
    </row>
    <row r="385" spans="1:7" x14ac:dyDescent="0.25">
      <c r="A385" s="209">
        <v>1</v>
      </c>
      <c r="B385" s="348" t="s">
        <v>174</v>
      </c>
      <c r="C385" s="348" t="s">
        <v>12</v>
      </c>
      <c r="D385" s="353">
        <v>100</v>
      </c>
      <c r="E385" s="305"/>
      <c r="F385" s="574">
        <f t="shared" ref="F385:F410" si="17">D385*E385</f>
        <v>0</v>
      </c>
      <c r="G385" s="563"/>
    </row>
    <row r="386" spans="1:7" x14ac:dyDescent="0.25">
      <c r="A386" s="209">
        <v>2</v>
      </c>
      <c r="B386" s="348" t="s">
        <v>175</v>
      </c>
      <c r="C386" s="348" t="s">
        <v>12</v>
      </c>
      <c r="D386" s="353">
        <v>4</v>
      </c>
      <c r="E386" s="305"/>
      <c r="F386" s="574">
        <f t="shared" si="17"/>
        <v>0</v>
      </c>
      <c r="G386" s="563"/>
    </row>
    <row r="387" spans="1:7" x14ac:dyDescent="0.25">
      <c r="A387" s="209">
        <v>3</v>
      </c>
      <c r="B387" s="348" t="s">
        <v>176</v>
      </c>
      <c r="C387" s="348" t="s">
        <v>12</v>
      </c>
      <c r="D387" s="353">
        <v>4</v>
      </c>
      <c r="E387" s="305"/>
      <c r="F387" s="574">
        <f t="shared" si="17"/>
        <v>0</v>
      </c>
      <c r="G387" s="563"/>
    </row>
    <row r="388" spans="1:7" x14ac:dyDescent="0.25">
      <c r="A388" s="209">
        <v>4</v>
      </c>
      <c r="B388" s="348" t="s">
        <v>190</v>
      </c>
      <c r="C388" s="348" t="s">
        <v>12</v>
      </c>
      <c r="D388" s="353">
        <v>400</v>
      </c>
      <c r="E388" s="305"/>
      <c r="F388" s="574">
        <f t="shared" si="17"/>
        <v>0</v>
      </c>
      <c r="G388" s="563"/>
    </row>
    <row r="389" spans="1:7" x14ac:dyDescent="0.25">
      <c r="A389" s="209">
        <v>5</v>
      </c>
      <c r="B389" s="348" t="s">
        <v>191</v>
      </c>
      <c r="C389" s="348" t="s">
        <v>12</v>
      </c>
      <c r="D389" s="353">
        <v>400</v>
      </c>
      <c r="E389" s="305"/>
      <c r="F389" s="574">
        <f t="shared" si="17"/>
        <v>0</v>
      </c>
      <c r="G389" s="563"/>
    </row>
    <row r="390" spans="1:7" x14ac:dyDescent="0.25">
      <c r="A390" s="209">
        <v>6</v>
      </c>
      <c r="B390" s="348" t="s">
        <v>192</v>
      </c>
      <c r="C390" s="348" t="s">
        <v>12</v>
      </c>
      <c r="D390" s="353">
        <v>5</v>
      </c>
      <c r="E390" s="305"/>
      <c r="F390" s="574">
        <f t="shared" si="17"/>
        <v>0</v>
      </c>
      <c r="G390" s="563"/>
    </row>
    <row r="391" spans="1:7" x14ac:dyDescent="0.25">
      <c r="A391" s="209">
        <v>7</v>
      </c>
      <c r="B391" s="348" t="s">
        <v>193</v>
      </c>
      <c r="C391" s="348" t="s">
        <v>12</v>
      </c>
      <c r="D391" s="353">
        <v>350</v>
      </c>
      <c r="E391" s="305"/>
      <c r="F391" s="574">
        <f t="shared" si="17"/>
        <v>0</v>
      </c>
      <c r="G391" s="563"/>
    </row>
    <row r="392" spans="1:7" x14ac:dyDescent="0.25">
      <c r="A392" s="209">
        <v>8</v>
      </c>
      <c r="B392" s="348" t="s">
        <v>194</v>
      </c>
      <c r="C392" s="348" t="s">
        <v>12</v>
      </c>
      <c r="D392" s="353">
        <v>10</v>
      </c>
      <c r="E392" s="305"/>
      <c r="F392" s="574">
        <f t="shared" si="17"/>
        <v>0</v>
      </c>
      <c r="G392" s="563"/>
    </row>
    <row r="393" spans="1:7" x14ac:dyDescent="0.25">
      <c r="A393" s="209">
        <v>9</v>
      </c>
      <c r="B393" s="348" t="s">
        <v>195</v>
      </c>
      <c r="C393" s="348" t="s">
        <v>12</v>
      </c>
      <c r="D393" s="353">
        <v>10</v>
      </c>
      <c r="E393" s="305"/>
      <c r="F393" s="574">
        <f t="shared" si="17"/>
        <v>0</v>
      </c>
      <c r="G393" s="563"/>
    </row>
    <row r="394" spans="1:7" x14ac:dyDescent="0.25">
      <c r="A394" s="209">
        <v>10</v>
      </c>
      <c r="B394" s="348" t="s">
        <v>196</v>
      </c>
      <c r="C394" s="348" t="s">
        <v>12</v>
      </c>
      <c r="D394" s="353">
        <v>500</v>
      </c>
      <c r="E394" s="305"/>
      <c r="F394" s="574">
        <f t="shared" si="17"/>
        <v>0</v>
      </c>
      <c r="G394" s="563"/>
    </row>
    <row r="395" spans="1:7" x14ac:dyDescent="0.25">
      <c r="A395" s="209">
        <v>11</v>
      </c>
      <c r="B395" s="348" t="s">
        <v>197</v>
      </c>
      <c r="C395" s="348" t="s">
        <v>12</v>
      </c>
      <c r="D395" s="353">
        <v>100</v>
      </c>
      <c r="E395" s="305"/>
      <c r="F395" s="574">
        <f t="shared" si="17"/>
        <v>0</v>
      </c>
      <c r="G395" s="563"/>
    </row>
    <row r="396" spans="1:7" x14ac:dyDescent="0.25">
      <c r="A396" s="209">
        <v>12</v>
      </c>
      <c r="B396" s="348" t="s">
        <v>198</v>
      </c>
      <c r="C396" s="348" t="s">
        <v>12</v>
      </c>
      <c r="D396" s="353">
        <v>30</v>
      </c>
      <c r="E396" s="305"/>
      <c r="F396" s="574">
        <f t="shared" si="17"/>
        <v>0</v>
      </c>
      <c r="G396" s="563"/>
    </row>
    <row r="397" spans="1:7" x14ac:dyDescent="0.25">
      <c r="A397" s="209">
        <v>13</v>
      </c>
      <c r="B397" s="348" t="s">
        <v>199</v>
      </c>
      <c r="C397" s="348" t="s">
        <v>12</v>
      </c>
      <c r="D397" s="353">
        <v>5</v>
      </c>
      <c r="E397" s="305"/>
      <c r="F397" s="574">
        <f t="shared" si="17"/>
        <v>0</v>
      </c>
      <c r="G397" s="563"/>
    </row>
    <row r="398" spans="1:7" x14ac:dyDescent="0.25">
      <c r="A398" s="209">
        <v>14</v>
      </c>
      <c r="B398" s="348" t="s">
        <v>200</v>
      </c>
      <c r="C398" s="348" t="s">
        <v>12</v>
      </c>
      <c r="D398" s="353">
        <v>5</v>
      </c>
      <c r="E398" s="305"/>
      <c r="F398" s="574">
        <f t="shared" si="17"/>
        <v>0</v>
      </c>
      <c r="G398" s="563"/>
    </row>
    <row r="399" spans="1:7" x14ac:dyDescent="0.25">
      <c r="A399" s="209">
        <v>15</v>
      </c>
      <c r="B399" s="348" t="s">
        <v>215</v>
      </c>
      <c r="C399" s="348" t="s">
        <v>12</v>
      </c>
      <c r="D399" s="353">
        <v>150</v>
      </c>
      <c r="E399" s="305"/>
      <c r="F399" s="574">
        <f t="shared" si="17"/>
        <v>0</v>
      </c>
      <c r="G399" s="563"/>
    </row>
    <row r="400" spans="1:7" x14ac:dyDescent="0.25">
      <c r="A400" s="209">
        <v>16</v>
      </c>
      <c r="B400" s="348" t="s">
        <v>201</v>
      </c>
      <c r="C400" s="348" t="s">
        <v>12</v>
      </c>
      <c r="D400" s="353">
        <v>700</v>
      </c>
      <c r="E400" s="305"/>
      <c r="F400" s="574">
        <f t="shared" si="17"/>
        <v>0</v>
      </c>
      <c r="G400" s="563"/>
    </row>
    <row r="401" spans="1:7" x14ac:dyDescent="0.25">
      <c r="A401" s="209">
        <v>17</v>
      </c>
      <c r="B401" s="348" t="s">
        <v>186</v>
      </c>
      <c r="C401" s="348" t="s">
        <v>12</v>
      </c>
      <c r="D401" s="353">
        <v>700</v>
      </c>
      <c r="E401" s="305"/>
      <c r="F401" s="574">
        <f t="shared" si="17"/>
        <v>0</v>
      </c>
      <c r="G401" s="563"/>
    </row>
    <row r="402" spans="1:7" x14ac:dyDescent="0.25">
      <c r="A402" s="209">
        <v>18</v>
      </c>
      <c r="B402" s="348" t="s">
        <v>324</v>
      </c>
      <c r="C402" s="348" t="s">
        <v>12</v>
      </c>
      <c r="D402" s="353">
        <v>600</v>
      </c>
      <c r="E402" s="305"/>
      <c r="F402" s="574">
        <f t="shared" si="17"/>
        <v>0</v>
      </c>
      <c r="G402" s="563"/>
    </row>
    <row r="403" spans="1:7" x14ac:dyDescent="0.25">
      <c r="A403" s="209">
        <v>19</v>
      </c>
      <c r="B403" s="348" t="s">
        <v>325</v>
      </c>
      <c r="C403" s="348" t="s">
        <v>12</v>
      </c>
      <c r="D403" s="353">
        <v>700</v>
      </c>
      <c r="E403" s="305"/>
      <c r="F403" s="574">
        <f t="shared" si="17"/>
        <v>0</v>
      </c>
      <c r="G403" s="563"/>
    </row>
    <row r="404" spans="1:7" x14ac:dyDescent="0.25">
      <c r="B404" s="313" t="s">
        <v>58</v>
      </c>
      <c r="C404" s="373"/>
      <c r="D404" s="374"/>
      <c r="E404" s="375"/>
      <c r="F404" s="525">
        <f>SUM(F385:F403)</f>
        <v>0</v>
      </c>
    </row>
    <row r="405" spans="1:7" x14ac:dyDescent="0.25">
      <c r="B405" s="313"/>
      <c r="C405" s="373"/>
      <c r="D405" s="374"/>
      <c r="E405" s="375"/>
      <c r="F405" s="525"/>
    </row>
    <row r="406" spans="1:7" x14ac:dyDescent="0.25">
      <c r="A406" s="6" t="s">
        <v>337</v>
      </c>
      <c r="B406" s="410" t="s">
        <v>187</v>
      </c>
      <c r="C406" s="181" t="s">
        <v>125</v>
      </c>
      <c r="D406" s="441" t="s">
        <v>59</v>
      </c>
      <c r="E406" s="442" t="s">
        <v>70</v>
      </c>
      <c r="F406" s="505" t="s">
        <v>13</v>
      </c>
    </row>
    <row r="407" spans="1:7" x14ac:dyDescent="0.25">
      <c r="A407" s="209">
        <v>1</v>
      </c>
      <c r="B407" s="348" t="s">
        <v>202</v>
      </c>
      <c r="C407" s="348" t="s">
        <v>189</v>
      </c>
      <c r="D407" s="353">
        <v>100</v>
      </c>
      <c r="E407" s="305"/>
      <c r="F407" s="578">
        <f t="shared" ref="F407" si="18">D407*E407</f>
        <v>0</v>
      </c>
      <c r="G407" s="563"/>
    </row>
    <row r="408" spans="1:7" x14ac:dyDescent="0.25">
      <c r="B408" s="381"/>
      <c r="C408" s="443"/>
      <c r="D408" s="444"/>
      <c r="E408" s="445"/>
      <c r="F408" s="538"/>
    </row>
    <row r="409" spans="1:7" x14ac:dyDescent="0.25">
      <c r="A409" s="6" t="s">
        <v>337</v>
      </c>
      <c r="B409" s="317" t="s">
        <v>383</v>
      </c>
      <c r="C409" s="181" t="s">
        <v>125</v>
      </c>
      <c r="D409" s="441" t="s">
        <v>59</v>
      </c>
      <c r="E409" s="442" t="s">
        <v>70</v>
      </c>
      <c r="F409" s="505" t="s">
        <v>13</v>
      </c>
    </row>
    <row r="410" spans="1:7" x14ac:dyDescent="0.25">
      <c r="A410" s="209">
        <v>1</v>
      </c>
      <c r="B410" s="348" t="s">
        <v>202</v>
      </c>
      <c r="C410" s="348" t="s">
        <v>189</v>
      </c>
      <c r="D410" s="353">
        <v>50</v>
      </c>
      <c r="E410" s="305"/>
      <c r="F410" s="578">
        <f t="shared" si="17"/>
        <v>0</v>
      </c>
    </row>
    <row r="411" spans="1:7" x14ac:dyDescent="0.25">
      <c r="B411" s="348"/>
      <c r="C411" s="348"/>
      <c r="D411" s="353"/>
      <c r="E411" s="326"/>
      <c r="F411" s="545"/>
    </row>
    <row r="412" spans="1:7" x14ac:dyDescent="0.25">
      <c r="A412" s="6" t="s">
        <v>337</v>
      </c>
      <c r="B412" s="410" t="s">
        <v>312</v>
      </c>
      <c r="C412" s="348"/>
      <c r="D412" s="353"/>
      <c r="E412" s="326"/>
      <c r="F412" s="545"/>
    </row>
    <row r="413" spans="1:7" x14ac:dyDescent="0.25">
      <c r="A413" s="209">
        <v>1</v>
      </c>
      <c r="B413" s="348" t="s">
        <v>174</v>
      </c>
      <c r="C413" s="348" t="s">
        <v>12</v>
      </c>
      <c r="D413" s="353">
        <v>180</v>
      </c>
      <c r="E413" s="305"/>
      <c r="F413" s="579">
        <f t="shared" ref="F413:F434" si="19">D413*E413</f>
        <v>0</v>
      </c>
      <c r="G413" s="563"/>
    </row>
    <row r="414" spans="1:7" ht="31.5" x14ac:dyDescent="0.25">
      <c r="A414" s="209">
        <v>2</v>
      </c>
      <c r="B414" s="460" t="s">
        <v>203</v>
      </c>
      <c r="C414" s="348" t="s">
        <v>12</v>
      </c>
      <c r="D414" s="353">
        <v>10</v>
      </c>
      <c r="E414" s="305"/>
      <c r="F414" s="579">
        <f t="shared" si="19"/>
        <v>0</v>
      </c>
      <c r="G414" s="563"/>
    </row>
    <row r="415" spans="1:7" x14ac:dyDescent="0.25">
      <c r="A415" s="209">
        <v>3</v>
      </c>
      <c r="B415" s="460" t="s">
        <v>204</v>
      </c>
      <c r="C415" s="348" t="s">
        <v>12</v>
      </c>
      <c r="D415" s="353">
        <v>10</v>
      </c>
      <c r="E415" s="305"/>
      <c r="F415" s="579">
        <f t="shared" si="19"/>
        <v>0</v>
      </c>
      <c r="G415" s="563"/>
    </row>
    <row r="416" spans="1:7" x14ac:dyDescent="0.25">
      <c r="A416" s="209">
        <v>4</v>
      </c>
      <c r="B416" s="460" t="s">
        <v>205</v>
      </c>
      <c r="C416" s="348" t="s">
        <v>12</v>
      </c>
      <c r="D416" s="353">
        <v>10</v>
      </c>
      <c r="E416" s="305"/>
      <c r="F416" s="579">
        <f t="shared" si="19"/>
        <v>0</v>
      </c>
      <c r="G416" s="563"/>
    </row>
    <row r="417" spans="1:7" x14ac:dyDescent="0.25">
      <c r="A417" s="209">
        <v>5</v>
      </c>
      <c r="B417" s="348" t="s">
        <v>206</v>
      </c>
      <c r="C417" s="348" t="s">
        <v>12</v>
      </c>
      <c r="D417" s="353">
        <v>10</v>
      </c>
      <c r="E417" s="305"/>
      <c r="F417" s="579">
        <f t="shared" si="19"/>
        <v>0</v>
      </c>
      <c r="G417" s="563"/>
    </row>
    <row r="418" spans="1:7" x14ac:dyDescent="0.25">
      <c r="A418" s="209">
        <v>6</v>
      </c>
      <c r="B418" s="348" t="s">
        <v>207</v>
      </c>
      <c r="C418" s="348" t="s">
        <v>12</v>
      </c>
      <c r="D418" s="353">
        <v>300</v>
      </c>
      <c r="E418" s="305"/>
      <c r="F418" s="579">
        <f t="shared" si="19"/>
        <v>0</v>
      </c>
      <c r="G418" s="563"/>
    </row>
    <row r="419" spans="1:7" x14ac:dyDescent="0.25">
      <c r="A419" s="209">
        <v>7</v>
      </c>
      <c r="B419" s="348" t="s">
        <v>208</v>
      </c>
      <c r="C419" s="348" t="s">
        <v>12</v>
      </c>
      <c r="D419" s="353">
        <v>150</v>
      </c>
      <c r="E419" s="305"/>
      <c r="F419" s="579">
        <f t="shared" si="19"/>
        <v>0</v>
      </c>
      <c r="G419" s="563"/>
    </row>
    <row r="420" spans="1:7" x14ac:dyDescent="0.25">
      <c r="A420" s="209">
        <v>8</v>
      </c>
      <c r="B420" s="460" t="s">
        <v>209</v>
      </c>
      <c r="C420" s="348" t="s">
        <v>12</v>
      </c>
      <c r="D420" s="353">
        <v>10</v>
      </c>
      <c r="E420" s="305"/>
      <c r="F420" s="579">
        <f t="shared" si="19"/>
        <v>0</v>
      </c>
      <c r="G420" s="563"/>
    </row>
    <row r="421" spans="1:7" x14ac:dyDescent="0.25">
      <c r="A421" s="209">
        <v>9</v>
      </c>
      <c r="B421" s="348" t="s">
        <v>210</v>
      </c>
      <c r="C421" s="348" t="s">
        <v>12</v>
      </c>
      <c r="D421" s="353">
        <v>10</v>
      </c>
      <c r="E421" s="305"/>
      <c r="F421" s="579">
        <f t="shared" si="19"/>
        <v>0</v>
      </c>
      <c r="G421" s="563"/>
    </row>
    <row r="422" spans="1:7" x14ac:dyDescent="0.25">
      <c r="A422" s="209">
        <v>10</v>
      </c>
      <c r="B422" s="348" t="s">
        <v>211</v>
      </c>
      <c r="C422" s="348" t="s">
        <v>12</v>
      </c>
      <c r="D422" s="353">
        <v>10</v>
      </c>
      <c r="E422" s="305"/>
      <c r="F422" s="579">
        <f t="shared" si="19"/>
        <v>0</v>
      </c>
      <c r="G422" s="563"/>
    </row>
    <row r="423" spans="1:7" x14ac:dyDescent="0.25">
      <c r="A423" s="209">
        <v>11</v>
      </c>
      <c r="B423" s="348" t="s">
        <v>212</v>
      </c>
      <c r="C423" s="348" t="s">
        <v>12</v>
      </c>
      <c r="D423" s="353">
        <v>10</v>
      </c>
      <c r="E423" s="305"/>
      <c r="F423" s="579">
        <f t="shared" si="19"/>
        <v>0</v>
      </c>
      <c r="G423" s="563"/>
    </row>
    <row r="424" spans="1:7" x14ac:dyDescent="0.25">
      <c r="A424" s="209">
        <v>12</v>
      </c>
      <c r="B424" s="348" t="s">
        <v>213</v>
      </c>
      <c r="C424" s="348" t="s">
        <v>12</v>
      </c>
      <c r="D424" s="353">
        <v>10</v>
      </c>
      <c r="E424" s="305"/>
      <c r="F424" s="579">
        <f t="shared" si="19"/>
        <v>0</v>
      </c>
      <c r="G424" s="563"/>
    </row>
    <row r="425" spans="1:7" x14ac:dyDescent="0.25">
      <c r="A425" s="209">
        <v>13</v>
      </c>
      <c r="B425" s="348" t="s">
        <v>214</v>
      </c>
      <c r="C425" s="348" t="s">
        <v>12</v>
      </c>
      <c r="D425" s="353">
        <v>100</v>
      </c>
      <c r="E425" s="305"/>
      <c r="F425" s="579">
        <f t="shared" si="19"/>
        <v>0</v>
      </c>
      <c r="G425" s="563"/>
    </row>
    <row r="426" spans="1:7" x14ac:dyDescent="0.25">
      <c r="A426" s="209">
        <v>14</v>
      </c>
      <c r="B426" s="348" t="s">
        <v>179</v>
      </c>
      <c r="C426" s="348" t="s">
        <v>12</v>
      </c>
      <c r="D426" s="353">
        <v>70</v>
      </c>
      <c r="E426" s="305"/>
      <c r="F426" s="579">
        <f t="shared" si="19"/>
        <v>0</v>
      </c>
      <c r="G426" s="563"/>
    </row>
    <row r="427" spans="1:7" ht="31.5" x14ac:dyDescent="0.25">
      <c r="A427" s="209">
        <v>15</v>
      </c>
      <c r="B427" s="460" t="s">
        <v>215</v>
      </c>
      <c r="C427" s="348" t="s">
        <v>216</v>
      </c>
      <c r="D427" s="353">
        <v>1500</v>
      </c>
      <c r="E427" s="305"/>
      <c r="F427" s="579">
        <f t="shared" si="19"/>
        <v>0</v>
      </c>
      <c r="G427" s="563"/>
    </row>
    <row r="428" spans="1:7" ht="31.5" x14ac:dyDescent="0.25">
      <c r="A428" s="209">
        <v>16</v>
      </c>
      <c r="B428" s="460" t="s">
        <v>217</v>
      </c>
      <c r="C428" s="348" t="s">
        <v>216</v>
      </c>
      <c r="D428" s="353">
        <v>350</v>
      </c>
      <c r="E428" s="305"/>
      <c r="F428" s="579">
        <f t="shared" si="19"/>
        <v>0</v>
      </c>
      <c r="G428" s="563"/>
    </row>
    <row r="429" spans="1:7" ht="31.5" x14ac:dyDescent="0.25">
      <c r="A429" s="209">
        <v>17</v>
      </c>
      <c r="B429" s="460" t="s">
        <v>217</v>
      </c>
      <c r="C429" s="348" t="s">
        <v>216</v>
      </c>
      <c r="D429" s="353">
        <v>350</v>
      </c>
      <c r="E429" s="305"/>
      <c r="F429" s="579">
        <f t="shared" si="19"/>
        <v>0</v>
      </c>
      <c r="G429" s="563"/>
    </row>
    <row r="430" spans="1:7" ht="31.5" x14ac:dyDescent="0.25">
      <c r="A430" s="209">
        <v>18</v>
      </c>
      <c r="B430" s="460" t="s">
        <v>218</v>
      </c>
      <c r="C430" s="348" t="s">
        <v>12</v>
      </c>
      <c r="D430" s="353">
        <v>350</v>
      </c>
      <c r="E430" s="305"/>
      <c r="F430" s="579">
        <f t="shared" si="19"/>
        <v>0</v>
      </c>
      <c r="G430" s="563"/>
    </row>
    <row r="431" spans="1:7" ht="31.5" x14ac:dyDescent="0.25">
      <c r="A431" s="209">
        <v>19</v>
      </c>
      <c r="B431" s="460" t="s">
        <v>218</v>
      </c>
      <c r="C431" s="348" t="s">
        <v>216</v>
      </c>
      <c r="D431" s="353">
        <v>350</v>
      </c>
      <c r="E431" s="305"/>
      <c r="F431" s="579">
        <f t="shared" si="19"/>
        <v>0</v>
      </c>
      <c r="G431" s="563"/>
    </row>
    <row r="432" spans="1:7" x14ac:dyDescent="0.25">
      <c r="A432" s="209">
        <v>20</v>
      </c>
      <c r="B432" s="348" t="s">
        <v>219</v>
      </c>
      <c r="C432" s="348" t="s">
        <v>220</v>
      </c>
      <c r="D432" s="353">
        <v>200</v>
      </c>
      <c r="E432" s="305"/>
      <c r="F432" s="579">
        <f t="shared" si="19"/>
        <v>0</v>
      </c>
      <c r="G432" s="563"/>
    </row>
    <row r="433" spans="1:7" x14ac:dyDescent="0.25">
      <c r="A433" s="209">
        <v>21</v>
      </c>
      <c r="B433" s="348" t="s">
        <v>221</v>
      </c>
      <c r="C433" s="348" t="s">
        <v>12</v>
      </c>
      <c r="D433" s="353">
        <v>100</v>
      </c>
      <c r="E433" s="305"/>
      <c r="F433" s="579">
        <f t="shared" si="19"/>
        <v>0</v>
      </c>
      <c r="G433" s="563"/>
    </row>
    <row r="434" spans="1:7" x14ac:dyDescent="0.25">
      <c r="A434" s="209">
        <v>22</v>
      </c>
      <c r="B434" s="348" t="s">
        <v>222</v>
      </c>
      <c r="C434" s="348" t="s">
        <v>12</v>
      </c>
      <c r="D434" s="353">
        <v>15</v>
      </c>
      <c r="E434" s="305"/>
      <c r="F434" s="579">
        <f t="shared" si="19"/>
        <v>0</v>
      </c>
      <c r="G434" s="563"/>
    </row>
    <row r="435" spans="1:7" x14ac:dyDescent="0.25">
      <c r="B435" s="313" t="s">
        <v>58</v>
      </c>
      <c r="C435" s="373"/>
      <c r="D435" s="374"/>
      <c r="E435" s="375"/>
      <c r="F435" s="580">
        <f>SUM(F413:F434)</f>
        <v>0</v>
      </c>
    </row>
    <row r="436" spans="1:7" x14ac:dyDescent="0.25">
      <c r="B436" s="313"/>
      <c r="C436" s="373"/>
      <c r="D436" s="374"/>
      <c r="E436" s="375"/>
      <c r="F436" s="525"/>
    </row>
    <row r="437" spans="1:7" x14ac:dyDescent="0.25">
      <c r="A437" s="6" t="s">
        <v>337</v>
      </c>
      <c r="B437" s="410" t="s">
        <v>187</v>
      </c>
      <c r="C437" s="181" t="s">
        <v>125</v>
      </c>
      <c r="D437" s="441" t="s">
        <v>59</v>
      </c>
      <c r="E437" s="442" t="s">
        <v>70</v>
      </c>
      <c r="F437" s="505" t="s">
        <v>13</v>
      </c>
    </row>
    <row r="438" spans="1:7" x14ac:dyDescent="0.25">
      <c r="A438" s="209">
        <v>1</v>
      </c>
      <c r="B438" s="348" t="s">
        <v>223</v>
      </c>
      <c r="C438" s="348" t="s">
        <v>164</v>
      </c>
      <c r="D438" s="353">
        <v>100</v>
      </c>
      <c r="E438" s="305"/>
      <c r="F438" s="581">
        <f>D438*E438</f>
        <v>0</v>
      </c>
      <c r="G438" s="563"/>
    </row>
    <row r="439" spans="1:7" x14ac:dyDescent="0.25">
      <c r="A439" s="209">
        <v>2</v>
      </c>
      <c r="B439" s="348" t="s">
        <v>331</v>
      </c>
      <c r="C439" s="348" t="s">
        <v>164</v>
      </c>
      <c r="D439" s="353">
        <v>100</v>
      </c>
      <c r="E439" s="305"/>
      <c r="F439" s="581">
        <f>D439*E439</f>
        <v>0</v>
      </c>
      <c r="G439" s="563"/>
    </row>
    <row r="440" spans="1:7" x14ac:dyDescent="0.25">
      <c r="B440" s="381"/>
      <c r="C440" s="443"/>
      <c r="D440" s="444"/>
      <c r="E440" s="445"/>
      <c r="F440" s="538"/>
    </row>
    <row r="441" spans="1:7" x14ac:dyDescent="0.25">
      <c r="A441" s="6" t="s">
        <v>337</v>
      </c>
      <c r="B441" s="317" t="s">
        <v>383</v>
      </c>
      <c r="C441" s="181" t="s">
        <v>125</v>
      </c>
      <c r="D441" s="441" t="s">
        <v>59</v>
      </c>
      <c r="E441" s="442" t="s">
        <v>70</v>
      </c>
      <c r="F441" s="505" t="s">
        <v>13</v>
      </c>
    </row>
    <row r="442" spans="1:7" x14ac:dyDescent="0.25">
      <c r="A442" s="209">
        <v>1</v>
      </c>
      <c r="B442" s="348" t="s">
        <v>223</v>
      </c>
      <c r="C442" s="348" t="s">
        <v>164</v>
      </c>
      <c r="D442" s="353">
        <v>50</v>
      </c>
      <c r="E442" s="305"/>
      <c r="F442" s="581">
        <f>D442*E442</f>
        <v>0</v>
      </c>
    </row>
    <row r="443" spans="1:7" x14ac:dyDescent="0.25">
      <c r="A443" s="209">
        <v>2</v>
      </c>
      <c r="B443" s="348" t="s">
        <v>331</v>
      </c>
      <c r="C443" s="348" t="s">
        <v>164</v>
      </c>
      <c r="D443" s="353">
        <v>50</v>
      </c>
      <c r="E443" s="305"/>
      <c r="F443" s="581">
        <f>D443*E443</f>
        <v>0</v>
      </c>
    </row>
    <row r="444" spans="1:7" x14ac:dyDescent="0.25">
      <c r="B444" s="410"/>
      <c r="C444" s="410"/>
      <c r="D444" s="462"/>
      <c r="E444" s="413"/>
      <c r="F444" s="547"/>
    </row>
    <row r="445" spans="1:7" ht="16.5" thickBot="1" x14ac:dyDescent="0.3">
      <c r="B445" s="410"/>
      <c r="C445" s="410"/>
      <c r="D445" s="462"/>
      <c r="E445" s="413" t="s">
        <v>303</v>
      </c>
      <c r="F445" s="582">
        <f>F376+F439+F438+F407+F379+F382+F404+F410+F435+F442+F443</f>
        <v>0</v>
      </c>
    </row>
    <row r="446" spans="1:7" x14ac:dyDescent="0.25">
      <c r="B446" s="296"/>
      <c r="C446" s="296"/>
      <c r="D446" s="464"/>
      <c r="E446" s="500" t="s">
        <v>447</v>
      </c>
      <c r="F446" s="514">
        <f>F445*0.22</f>
        <v>0</v>
      </c>
    </row>
    <row r="447" spans="1:7" ht="16.5" thickBot="1" x14ac:dyDescent="0.3">
      <c r="B447" s="296"/>
      <c r="C447" s="296"/>
      <c r="D447" s="464"/>
      <c r="E447" s="501" t="s">
        <v>448</v>
      </c>
      <c r="F447" s="515">
        <f>F445*1.22</f>
        <v>0</v>
      </c>
    </row>
    <row r="448" spans="1:7" x14ac:dyDescent="0.25">
      <c r="B448" s="296"/>
      <c r="C448" s="296"/>
      <c r="D448" s="464"/>
      <c r="E448" s="338"/>
      <c r="F448" s="546"/>
    </row>
    <row r="449" spans="1:7" x14ac:dyDescent="0.25">
      <c r="B449" s="296" t="s">
        <v>299</v>
      </c>
      <c r="C449" s="296"/>
      <c r="D449" s="464"/>
      <c r="E449" s="338"/>
      <c r="F449" s="546"/>
    </row>
    <row r="450" spans="1:7" x14ac:dyDescent="0.25">
      <c r="B450" s="296"/>
      <c r="C450" s="296"/>
      <c r="D450" s="464"/>
      <c r="E450" s="338"/>
      <c r="F450" s="546"/>
    </row>
    <row r="451" spans="1:7" x14ac:dyDescent="0.25">
      <c r="B451" s="407" t="s">
        <v>50</v>
      </c>
      <c r="C451" s="348" t="s">
        <v>125</v>
      </c>
      <c r="D451" s="353" t="s">
        <v>126</v>
      </c>
      <c r="E451" s="326" t="s">
        <v>142</v>
      </c>
      <c r="F451" s="545" t="s">
        <v>132</v>
      </c>
    </row>
    <row r="452" spans="1:7" x14ac:dyDescent="0.25">
      <c r="A452" s="6" t="s">
        <v>337</v>
      </c>
      <c r="B452" s="296" t="s">
        <v>313</v>
      </c>
      <c r="C452" s="410"/>
      <c r="D452" s="462"/>
      <c r="E452" s="413"/>
      <c r="F452" s="547"/>
    </row>
    <row r="453" spans="1:7" x14ac:dyDescent="0.25">
      <c r="A453" s="209">
        <v>1</v>
      </c>
      <c r="B453" s="348" t="s">
        <v>174</v>
      </c>
      <c r="C453" s="348" t="s">
        <v>12</v>
      </c>
      <c r="D453" s="353">
        <v>100</v>
      </c>
      <c r="E453" s="305"/>
      <c r="F453" s="583">
        <f>D453*E453</f>
        <v>0</v>
      </c>
      <c r="G453" s="563"/>
    </row>
    <row r="454" spans="1:7" x14ac:dyDescent="0.25">
      <c r="A454" s="209">
        <v>2</v>
      </c>
      <c r="B454" s="348" t="s">
        <v>203</v>
      </c>
      <c r="C454" s="348" t="s">
        <v>12</v>
      </c>
      <c r="D454" s="353">
        <v>5</v>
      </c>
      <c r="E454" s="305"/>
      <c r="F454" s="583">
        <f t="shared" ref="F454:F472" si="20">D454*E454</f>
        <v>0</v>
      </c>
      <c r="G454" s="563"/>
    </row>
    <row r="455" spans="1:7" x14ac:dyDescent="0.25">
      <c r="A455" s="209">
        <v>3</v>
      </c>
      <c r="B455" s="348" t="s">
        <v>204</v>
      </c>
      <c r="C455" s="348" t="s">
        <v>12</v>
      </c>
      <c r="D455" s="353">
        <v>5</v>
      </c>
      <c r="E455" s="305"/>
      <c r="F455" s="583">
        <f t="shared" si="20"/>
        <v>0</v>
      </c>
      <c r="G455" s="563"/>
    </row>
    <row r="456" spans="1:7" x14ac:dyDescent="0.25">
      <c r="A456" s="209">
        <v>4</v>
      </c>
      <c r="B456" s="348" t="s">
        <v>224</v>
      </c>
      <c r="C456" s="348" t="s">
        <v>12</v>
      </c>
      <c r="D456" s="353">
        <v>5</v>
      </c>
      <c r="E456" s="305"/>
      <c r="F456" s="583">
        <f t="shared" si="20"/>
        <v>0</v>
      </c>
      <c r="G456" s="563"/>
    </row>
    <row r="457" spans="1:7" x14ac:dyDescent="0.25">
      <c r="A457" s="209">
        <v>5</v>
      </c>
      <c r="B457" s="348" t="s">
        <v>206</v>
      </c>
      <c r="C457" s="348" t="s">
        <v>12</v>
      </c>
      <c r="D457" s="353">
        <v>5</v>
      </c>
      <c r="E457" s="305"/>
      <c r="F457" s="583">
        <f t="shared" si="20"/>
        <v>0</v>
      </c>
      <c r="G457" s="563"/>
    </row>
    <row r="458" spans="1:7" x14ac:dyDescent="0.25">
      <c r="A458" s="209">
        <v>6</v>
      </c>
      <c r="B458" s="348" t="s">
        <v>207</v>
      </c>
      <c r="C458" s="348" t="s">
        <v>225</v>
      </c>
      <c r="D458" s="353">
        <v>100</v>
      </c>
      <c r="E458" s="305"/>
      <c r="F458" s="583">
        <f t="shared" si="20"/>
        <v>0</v>
      </c>
      <c r="G458" s="563"/>
    </row>
    <row r="459" spans="1:7" x14ac:dyDescent="0.25">
      <c r="A459" s="209">
        <v>7</v>
      </c>
      <c r="B459" s="348" t="s">
        <v>226</v>
      </c>
      <c r="C459" s="348" t="s">
        <v>12</v>
      </c>
      <c r="D459" s="353">
        <v>20</v>
      </c>
      <c r="E459" s="305"/>
      <c r="F459" s="583">
        <f t="shared" si="20"/>
        <v>0</v>
      </c>
      <c r="G459" s="563"/>
    </row>
    <row r="460" spans="1:7" x14ac:dyDescent="0.25">
      <c r="A460" s="209">
        <v>8</v>
      </c>
      <c r="B460" s="348" t="s">
        <v>227</v>
      </c>
      <c r="C460" s="348" t="s">
        <v>12</v>
      </c>
      <c r="D460" s="353">
        <v>10</v>
      </c>
      <c r="E460" s="305"/>
      <c r="F460" s="583">
        <f t="shared" si="20"/>
        <v>0</v>
      </c>
      <c r="G460" s="563"/>
    </row>
    <row r="461" spans="1:7" x14ac:dyDescent="0.25">
      <c r="A461" s="209">
        <v>9</v>
      </c>
      <c r="B461" s="348" t="s">
        <v>228</v>
      </c>
      <c r="C461" s="348" t="s">
        <v>12</v>
      </c>
      <c r="D461" s="353">
        <v>10</v>
      </c>
      <c r="E461" s="305"/>
      <c r="F461" s="583">
        <f t="shared" si="20"/>
        <v>0</v>
      </c>
      <c r="G461" s="563"/>
    </row>
    <row r="462" spans="1:7" x14ac:dyDescent="0.25">
      <c r="A462" s="209">
        <v>10</v>
      </c>
      <c r="B462" s="348" t="s">
        <v>229</v>
      </c>
      <c r="C462" s="348" t="s">
        <v>12</v>
      </c>
      <c r="D462" s="353">
        <v>10</v>
      </c>
      <c r="E462" s="305"/>
      <c r="F462" s="583">
        <f t="shared" si="20"/>
        <v>0</v>
      </c>
      <c r="G462" s="563"/>
    </row>
    <row r="463" spans="1:7" x14ac:dyDescent="0.25">
      <c r="A463" s="209">
        <v>11</v>
      </c>
      <c r="B463" s="348" t="s">
        <v>211</v>
      </c>
      <c r="C463" s="348" t="s">
        <v>12</v>
      </c>
      <c r="D463" s="353">
        <v>10</v>
      </c>
      <c r="E463" s="305"/>
      <c r="F463" s="583">
        <f t="shared" si="20"/>
        <v>0</v>
      </c>
      <c r="G463" s="563"/>
    </row>
    <row r="464" spans="1:7" x14ac:dyDescent="0.25">
      <c r="A464" s="209">
        <v>12</v>
      </c>
      <c r="B464" s="348" t="s">
        <v>213</v>
      </c>
      <c r="C464" s="348" t="s">
        <v>12</v>
      </c>
      <c r="D464" s="353">
        <v>10</v>
      </c>
      <c r="E464" s="305"/>
      <c r="F464" s="583">
        <f t="shared" si="20"/>
        <v>0</v>
      </c>
      <c r="G464" s="563"/>
    </row>
    <row r="465" spans="1:7" x14ac:dyDescent="0.25">
      <c r="A465" s="209">
        <v>13</v>
      </c>
      <c r="B465" s="348" t="s">
        <v>179</v>
      </c>
      <c r="C465" s="348" t="s">
        <v>12</v>
      </c>
      <c r="D465" s="353">
        <v>10</v>
      </c>
      <c r="E465" s="305"/>
      <c r="F465" s="583">
        <f t="shared" si="20"/>
        <v>0</v>
      </c>
      <c r="G465" s="563"/>
    </row>
    <row r="466" spans="1:7" ht="31.5" x14ac:dyDescent="0.25">
      <c r="A466" s="209">
        <v>14</v>
      </c>
      <c r="B466" s="460" t="s">
        <v>230</v>
      </c>
      <c r="C466" s="348" t="s">
        <v>12</v>
      </c>
      <c r="D466" s="353">
        <v>900</v>
      </c>
      <c r="E466" s="305"/>
      <c r="F466" s="583">
        <f t="shared" si="20"/>
        <v>0</v>
      </c>
      <c r="G466" s="563"/>
    </row>
    <row r="467" spans="1:7" x14ac:dyDescent="0.25">
      <c r="A467" s="209">
        <v>15</v>
      </c>
      <c r="B467" s="348" t="s">
        <v>231</v>
      </c>
      <c r="C467" s="348" t="s">
        <v>12</v>
      </c>
      <c r="D467" s="353">
        <v>200</v>
      </c>
      <c r="E467" s="305"/>
      <c r="F467" s="583">
        <f t="shared" si="20"/>
        <v>0</v>
      </c>
      <c r="G467" s="563"/>
    </row>
    <row r="468" spans="1:7" x14ac:dyDescent="0.25">
      <c r="A468" s="209">
        <v>16</v>
      </c>
      <c r="B468" s="348" t="s">
        <v>232</v>
      </c>
      <c r="C468" s="348" t="s">
        <v>12</v>
      </c>
      <c r="D468" s="353">
        <v>200</v>
      </c>
      <c r="E468" s="305"/>
      <c r="F468" s="583">
        <f t="shared" si="20"/>
        <v>0</v>
      </c>
      <c r="G468" s="563"/>
    </row>
    <row r="469" spans="1:7" x14ac:dyDescent="0.25">
      <c r="A469" s="209">
        <v>17</v>
      </c>
      <c r="B469" s="348" t="s">
        <v>233</v>
      </c>
      <c r="C469" s="348" t="s">
        <v>12</v>
      </c>
      <c r="D469" s="353">
        <v>200</v>
      </c>
      <c r="E469" s="305"/>
      <c r="F469" s="583">
        <f t="shared" si="20"/>
        <v>0</v>
      </c>
      <c r="G469" s="563"/>
    </row>
    <row r="470" spans="1:7" x14ac:dyDescent="0.25">
      <c r="A470" s="209">
        <v>18</v>
      </c>
      <c r="B470" s="348" t="s">
        <v>219</v>
      </c>
      <c r="C470" s="348" t="s">
        <v>12</v>
      </c>
      <c r="D470" s="353">
        <v>100</v>
      </c>
      <c r="E470" s="305"/>
      <c r="F470" s="583">
        <f t="shared" si="20"/>
        <v>0</v>
      </c>
      <c r="G470" s="563"/>
    </row>
    <row r="471" spans="1:7" x14ac:dyDescent="0.25">
      <c r="A471" s="209">
        <v>19</v>
      </c>
      <c r="B471" s="348" t="s">
        <v>234</v>
      </c>
      <c r="C471" s="348" t="s">
        <v>12</v>
      </c>
      <c r="D471" s="353">
        <v>100</v>
      </c>
      <c r="E471" s="305"/>
      <c r="F471" s="583">
        <f t="shared" si="20"/>
        <v>0</v>
      </c>
      <c r="G471" s="563"/>
    </row>
    <row r="472" spans="1:7" x14ac:dyDescent="0.25">
      <c r="A472" s="209">
        <v>20</v>
      </c>
      <c r="B472" s="348" t="s">
        <v>222</v>
      </c>
      <c r="C472" s="348" t="s">
        <v>12</v>
      </c>
      <c r="D472" s="353">
        <v>30</v>
      </c>
      <c r="E472" s="305"/>
      <c r="F472" s="583">
        <f t="shared" si="20"/>
        <v>0</v>
      </c>
      <c r="G472" s="563"/>
    </row>
    <row r="473" spans="1:7" x14ac:dyDescent="0.25">
      <c r="B473" s="313" t="s">
        <v>58</v>
      </c>
      <c r="C473" s="373"/>
      <c r="D473" s="374"/>
      <c r="E473" s="375"/>
      <c r="F473" s="525">
        <f>SUM(F453:F472)</f>
        <v>0</v>
      </c>
    </row>
    <row r="474" spans="1:7" x14ac:dyDescent="0.25">
      <c r="B474" s="313"/>
      <c r="C474" s="373"/>
      <c r="D474" s="374"/>
      <c r="E474" s="375"/>
      <c r="F474" s="525"/>
    </row>
    <row r="475" spans="1:7" x14ac:dyDescent="0.25">
      <c r="A475" s="6" t="s">
        <v>337</v>
      </c>
      <c r="B475" s="410" t="s">
        <v>187</v>
      </c>
      <c r="C475" s="181" t="s">
        <v>125</v>
      </c>
      <c r="D475" s="441" t="s">
        <v>59</v>
      </c>
      <c r="E475" s="442" t="s">
        <v>70</v>
      </c>
      <c r="F475" s="505" t="s">
        <v>13</v>
      </c>
    </row>
    <row r="476" spans="1:7" x14ac:dyDescent="0.25">
      <c r="A476" s="209">
        <v>1</v>
      </c>
      <c r="B476" s="348" t="s">
        <v>235</v>
      </c>
      <c r="C476" s="348" t="s">
        <v>164</v>
      </c>
      <c r="D476" s="353">
        <v>100</v>
      </c>
      <c r="E476" s="305"/>
      <c r="F476" s="581">
        <f t="shared" ref="F476:F477" si="21">D476*E476</f>
        <v>0</v>
      </c>
      <c r="G476" s="563"/>
    </row>
    <row r="477" spans="1:7" x14ac:dyDescent="0.25">
      <c r="A477" s="209">
        <v>2</v>
      </c>
      <c r="B477" s="348" t="s">
        <v>332</v>
      </c>
      <c r="C477" s="348" t="s">
        <v>164</v>
      </c>
      <c r="D477" s="353">
        <v>100</v>
      </c>
      <c r="E477" s="305"/>
      <c r="F477" s="581">
        <f t="shared" si="21"/>
        <v>0</v>
      </c>
      <c r="G477" s="563"/>
    </row>
    <row r="478" spans="1:7" x14ac:dyDescent="0.25">
      <c r="B478" s="381"/>
      <c r="C478" s="443"/>
      <c r="D478" s="444"/>
      <c r="E478" s="445"/>
      <c r="F478" s="538"/>
    </row>
    <row r="479" spans="1:7" x14ac:dyDescent="0.25">
      <c r="A479" s="6" t="s">
        <v>337</v>
      </c>
      <c r="B479" s="317" t="s">
        <v>383</v>
      </c>
      <c r="C479" s="181" t="s">
        <v>125</v>
      </c>
      <c r="D479" s="441" t="s">
        <v>59</v>
      </c>
      <c r="E479" s="442" t="s">
        <v>70</v>
      </c>
      <c r="F479" s="505" t="s">
        <v>13</v>
      </c>
    </row>
    <row r="480" spans="1:7" x14ac:dyDescent="0.25">
      <c r="A480" s="209">
        <v>1</v>
      </c>
      <c r="B480" s="348" t="s">
        <v>235</v>
      </c>
      <c r="C480" s="348" t="s">
        <v>164</v>
      </c>
      <c r="D480" s="353">
        <v>50</v>
      </c>
      <c r="E480" s="305"/>
      <c r="F480" s="581">
        <f t="shared" ref="F480:F481" si="22">D480*E480</f>
        <v>0</v>
      </c>
    </row>
    <row r="481" spans="1:7" x14ac:dyDescent="0.25">
      <c r="A481" s="209">
        <v>2</v>
      </c>
      <c r="B481" s="348" t="s">
        <v>332</v>
      </c>
      <c r="C481" s="348" t="s">
        <v>164</v>
      </c>
      <c r="D481" s="353">
        <v>50</v>
      </c>
      <c r="E481" s="305"/>
      <c r="F481" s="581">
        <f t="shared" si="22"/>
        <v>0</v>
      </c>
    </row>
    <row r="482" spans="1:7" x14ac:dyDescent="0.25">
      <c r="B482" s="348"/>
      <c r="C482" s="348"/>
      <c r="D482" s="353"/>
      <c r="E482" s="326"/>
      <c r="F482" s="545"/>
    </row>
    <row r="483" spans="1:7" ht="16.5" thickBot="1" x14ac:dyDescent="0.3">
      <c r="B483" s="410"/>
      <c r="C483" s="410"/>
      <c r="D483" s="462"/>
      <c r="E483" s="413" t="s">
        <v>304</v>
      </c>
      <c r="F483" s="582">
        <f>F473+F480+F481+F477+F476</f>
        <v>0</v>
      </c>
    </row>
    <row r="484" spans="1:7" x14ac:dyDescent="0.25">
      <c r="B484" s="297"/>
      <c r="C484" s="297"/>
      <c r="D484" s="452"/>
      <c r="E484" s="500" t="s">
        <v>447</v>
      </c>
      <c r="F484" s="514">
        <f>F483*0.22</f>
        <v>0</v>
      </c>
    </row>
    <row r="485" spans="1:7" ht="16.5" thickBot="1" x14ac:dyDescent="0.3">
      <c r="B485" s="297"/>
      <c r="C485" s="297"/>
      <c r="D485" s="452"/>
      <c r="E485" s="501" t="s">
        <v>448</v>
      </c>
      <c r="F485" s="515">
        <f>F483*1.22</f>
        <v>0</v>
      </c>
    </row>
    <row r="486" spans="1:7" x14ac:dyDescent="0.25">
      <c r="B486" s="297"/>
      <c r="C486" s="297"/>
      <c r="D486" s="452"/>
      <c r="E486" s="295"/>
      <c r="F486" s="506"/>
    </row>
    <row r="487" spans="1:7" x14ac:dyDescent="0.25">
      <c r="B487" s="296" t="s">
        <v>300</v>
      </c>
      <c r="C487" s="296"/>
      <c r="D487" s="464"/>
      <c r="E487" s="338"/>
      <c r="F487" s="546"/>
    </row>
    <row r="488" spans="1:7" ht="16.5" thickBot="1" x14ac:dyDescent="0.3">
      <c r="B488" s="296"/>
      <c r="C488" s="296"/>
      <c r="D488" s="464"/>
      <c r="E488" s="338"/>
      <c r="F488" s="546"/>
    </row>
    <row r="489" spans="1:7" x14ac:dyDescent="0.25">
      <c r="B489" s="352" t="s">
        <v>236</v>
      </c>
      <c r="C489" s="453"/>
      <c r="D489" s="454"/>
      <c r="E489" s="455"/>
      <c r="F489" s="542"/>
    </row>
    <row r="490" spans="1:7" x14ac:dyDescent="0.25">
      <c r="A490" s="6" t="s">
        <v>337</v>
      </c>
      <c r="B490" s="407" t="s">
        <v>50</v>
      </c>
      <c r="C490" s="348" t="s">
        <v>125</v>
      </c>
      <c r="D490" s="353" t="s">
        <v>126</v>
      </c>
      <c r="E490" s="326" t="s">
        <v>142</v>
      </c>
      <c r="F490" s="478" t="s">
        <v>132</v>
      </c>
    </row>
    <row r="491" spans="1:7" x14ac:dyDescent="0.25">
      <c r="A491" s="209">
        <v>1</v>
      </c>
      <c r="B491" s="348" t="s">
        <v>237</v>
      </c>
      <c r="C491" s="348" t="s">
        <v>12</v>
      </c>
      <c r="D491" s="353">
        <v>70</v>
      </c>
      <c r="E491" s="305"/>
      <c r="F491" s="573">
        <f t="shared" ref="F491:F502" si="23">D491*E491</f>
        <v>0</v>
      </c>
      <c r="G491" s="563"/>
    </row>
    <row r="492" spans="1:7" x14ac:dyDescent="0.25">
      <c r="A492" s="209">
        <v>2</v>
      </c>
      <c r="B492" s="348" t="s">
        <v>53</v>
      </c>
      <c r="C492" s="348" t="s">
        <v>12</v>
      </c>
      <c r="D492" s="353">
        <v>70</v>
      </c>
      <c r="E492" s="305"/>
      <c r="F492" s="592">
        <f t="shared" si="23"/>
        <v>0</v>
      </c>
      <c r="G492" s="563"/>
    </row>
    <row r="493" spans="1:7" x14ac:dyDescent="0.25">
      <c r="A493" s="209">
        <v>3</v>
      </c>
      <c r="B493" s="348" t="s">
        <v>54</v>
      </c>
      <c r="C493" s="465" t="s">
        <v>12</v>
      </c>
      <c r="D493" s="353">
        <v>90</v>
      </c>
      <c r="E493" s="305"/>
      <c r="F493" s="573">
        <f t="shared" si="23"/>
        <v>0</v>
      </c>
      <c r="G493" s="563"/>
    </row>
    <row r="494" spans="1:7" x14ac:dyDescent="0.25">
      <c r="A494" s="209">
        <v>4</v>
      </c>
      <c r="B494" s="348" t="s">
        <v>238</v>
      </c>
      <c r="C494" s="348" t="s">
        <v>12</v>
      </c>
      <c r="D494" s="353">
        <v>90</v>
      </c>
      <c r="E494" s="305"/>
      <c r="F494" s="573">
        <f t="shared" si="23"/>
        <v>0</v>
      </c>
      <c r="G494" s="563"/>
    </row>
    <row r="495" spans="1:7" x14ac:dyDescent="0.25">
      <c r="A495" s="209">
        <v>5</v>
      </c>
      <c r="B495" s="348" t="s">
        <v>239</v>
      </c>
      <c r="C495" s="348" t="s">
        <v>12</v>
      </c>
      <c r="D495" s="353">
        <v>100</v>
      </c>
      <c r="E495" s="305"/>
      <c r="F495" s="573">
        <f t="shared" si="23"/>
        <v>0</v>
      </c>
      <c r="G495" s="563"/>
    </row>
    <row r="496" spans="1:7" x14ac:dyDescent="0.25">
      <c r="A496" s="209">
        <v>6</v>
      </c>
      <c r="B496" s="348" t="s">
        <v>240</v>
      </c>
      <c r="C496" s="348" t="s">
        <v>12</v>
      </c>
      <c r="D496" s="353">
        <v>100</v>
      </c>
      <c r="E496" s="305"/>
      <c r="F496" s="573">
        <f t="shared" si="23"/>
        <v>0</v>
      </c>
      <c r="G496" s="563"/>
    </row>
    <row r="497" spans="1:7" x14ac:dyDescent="0.25">
      <c r="A497" s="209">
        <v>7</v>
      </c>
      <c r="B497" s="348" t="s">
        <v>241</v>
      </c>
      <c r="C497" s="348" t="s">
        <v>12</v>
      </c>
      <c r="D497" s="353">
        <v>250</v>
      </c>
      <c r="E497" s="305"/>
      <c r="F497" s="573">
        <f t="shared" si="23"/>
        <v>0</v>
      </c>
      <c r="G497" s="563"/>
    </row>
    <row r="498" spans="1:7" x14ac:dyDescent="0.25">
      <c r="A498" s="209">
        <v>8</v>
      </c>
      <c r="B498" s="348" t="s">
        <v>242</v>
      </c>
      <c r="C498" s="348" t="s">
        <v>12</v>
      </c>
      <c r="D498" s="353">
        <v>600</v>
      </c>
      <c r="E498" s="305"/>
      <c r="F498" s="573">
        <f t="shared" si="23"/>
        <v>0</v>
      </c>
      <c r="G498" s="563"/>
    </row>
    <row r="499" spans="1:7" x14ac:dyDescent="0.25">
      <c r="A499" s="209">
        <v>9</v>
      </c>
      <c r="B499" s="348" t="s">
        <v>243</v>
      </c>
      <c r="C499" s="348" t="s">
        <v>12</v>
      </c>
      <c r="D499" s="353">
        <v>600</v>
      </c>
      <c r="E499" s="305"/>
      <c r="F499" s="573">
        <f t="shared" si="23"/>
        <v>0</v>
      </c>
      <c r="G499" s="563"/>
    </row>
    <row r="500" spans="1:7" x14ac:dyDescent="0.25">
      <c r="A500" s="209">
        <v>10</v>
      </c>
      <c r="B500" s="348" t="s">
        <v>244</v>
      </c>
      <c r="C500" s="348" t="s">
        <v>12</v>
      </c>
      <c r="D500" s="353">
        <v>200</v>
      </c>
      <c r="E500" s="305"/>
      <c r="F500" s="573">
        <f t="shared" si="23"/>
        <v>0</v>
      </c>
      <c r="G500" s="563"/>
    </row>
    <row r="501" spans="1:7" x14ac:dyDescent="0.25">
      <c r="A501" s="209">
        <v>11</v>
      </c>
      <c r="B501" s="348" t="s">
        <v>245</v>
      </c>
      <c r="C501" s="348" t="s">
        <v>12</v>
      </c>
      <c r="D501" s="353">
        <v>40</v>
      </c>
      <c r="E501" s="305"/>
      <c r="F501" s="573">
        <f t="shared" si="23"/>
        <v>0</v>
      </c>
      <c r="G501" s="563"/>
    </row>
    <row r="502" spans="1:7" x14ac:dyDescent="0.25">
      <c r="A502" s="209">
        <v>12</v>
      </c>
      <c r="B502" s="348" t="s">
        <v>246</v>
      </c>
      <c r="C502" s="348" t="s">
        <v>12</v>
      </c>
      <c r="D502" s="353">
        <v>100</v>
      </c>
      <c r="E502" s="305"/>
      <c r="F502" s="573">
        <f t="shared" si="23"/>
        <v>0</v>
      </c>
      <c r="G502" s="563"/>
    </row>
    <row r="503" spans="1:7" x14ac:dyDescent="0.25">
      <c r="A503" s="209">
        <v>13</v>
      </c>
      <c r="B503" s="348" t="s">
        <v>247</v>
      </c>
      <c r="C503" s="348" t="s">
        <v>12</v>
      </c>
      <c r="D503" s="353">
        <v>100</v>
      </c>
      <c r="E503" s="305"/>
      <c r="F503" s="573">
        <f>D503*E503</f>
        <v>0</v>
      </c>
      <c r="G503" s="563"/>
    </row>
    <row r="504" spans="1:7" x14ac:dyDescent="0.25">
      <c r="B504" s="313" t="s">
        <v>58</v>
      </c>
      <c r="C504" s="373"/>
      <c r="D504" s="374"/>
      <c r="E504" s="375"/>
      <c r="F504" s="525">
        <f>SUM(F491:F503)</f>
        <v>0</v>
      </c>
    </row>
    <row r="505" spans="1:7" x14ac:dyDescent="0.25">
      <c r="B505" s="313"/>
      <c r="C505" s="373"/>
      <c r="D505" s="374"/>
      <c r="E505" s="375"/>
      <c r="F505" s="525"/>
    </row>
    <row r="506" spans="1:7" x14ac:dyDescent="0.25">
      <c r="A506" s="6" t="s">
        <v>337</v>
      </c>
      <c r="B506" s="410" t="s">
        <v>187</v>
      </c>
      <c r="C506" s="181" t="s">
        <v>125</v>
      </c>
      <c r="D506" s="441" t="s">
        <v>59</v>
      </c>
      <c r="E506" s="442" t="s">
        <v>70</v>
      </c>
      <c r="F506" s="505" t="s">
        <v>13</v>
      </c>
    </row>
    <row r="507" spans="1:7" ht="31.5" x14ac:dyDescent="0.25">
      <c r="A507" s="209">
        <v>1</v>
      </c>
      <c r="B507" s="460" t="s">
        <v>248</v>
      </c>
      <c r="C507" s="348" t="s">
        <v>164</v>
      </c>
      <c r="D507" s="353">
        <v>100</v>
      </c>
      <c r="E507" s="305"/>
      <c r="F507" s="584">
        <f>D507*E507</f>
        <v>0</v>
      </c>
      <c r="G507" s="563"/>
    </row>
    <row r="508" spans="1:7" x14ac:dyDescent="0.25">
      <c r="A508" s="209">
        <v>2</v>
      </c>
      <c r="B508" s="348" t="s">
        <v>333</v>
      </c>
      <c r="C508" s="348" t="s">
        <v>164</v>
      </c>
      <c r="D508" s="353">
        <v>100</v>
      </c>
      <c r="E508" s="305"/>
      <c r="F508" s="584">
        <f>D508*E508</f>
        <v>0</v>
      </c>
      <c r="G508" s="563"/>
    </row>
    <row r="509" spans="1:7" x14ac:dyDescent="0.25">
      <c r="B509" s="381"/>
      <c r="C509" s="443"/>
      <c r="D509" s="444"/>
      <c r="E509" s="445"/>
      <c r="F509" s="538"/>
    </row>
    <row r="510" spans="1:7" x14ac:dyDescent="0.25">
      <c r="A510" s="6" t="s">
        <v>337</v>
      </c>
      <c r="B510" s="317" t="s">
        <v>383</v>
      </c>
      <c r="C510" s="181" t="s">
        <v>125</v>
      </c>
      <c r="D510" s="441" t="s">
        <v>59</v>
      </c>
      <c r="E510" s="442" t="s">
        <v>70</v>
      </c>
      <c r="F510" s="505" t="s">
        <v>13</v>
      </c>
    </row>
    <row r="511" spans="1:7" ht="31.5" x14ac:dyDescent="0.25">
      <c r="A511" s="209">
        <v>1</v>
      </c>
      <c r="B511" s="460" t="s">
        <v>248</v>
      </c>
      <c r="C511" s="348" t="s">
        <v>164</v>
      </c>
      <c r="D511" s="353">
        <v>50</v>
      </c>
      <c r="E511" s="305"/>
      <c r="F511" s="584">
        <f>D511*E511</f>
        <v>0</v>
      </c>
    </row>
    <row r="512" spans="1:7" x14ac:dyDescent="0.25">
      <c r="A512" s="209">
        <v>2</v>
      </c>
      <c r="B512" s="348" t="s">
        <v>333</v>
      </c>
      <c r="C512" s="348" t="s">
        <v>164</v>
      </c>
      <c r="D512" s="353">
        <v>50</v>
      </c>
      <c r="E512" s="305"/>
      <c r="F512" s="584">
        <f>D512*E512</f>
        <v>0</v>
      </c>
    </row>
    <row r="513" spans="1:7" x14ac:dyDescent="0.25">
      <c r="B513" s="348"/>
      <c r="C513" s="348"/>
      <c r="D513" s="353"/>
      <c r="E513" s="326"/>
      <c r="F513" s="478"/>
    </row>
    <row r="514" spans="1:7" x14ac:dyDescent="0.25">
      <c r="A514" s="6" t="s">
        <v>337</v>
      </c>
      <c r="B514" s="466" t="s">
        <v>314</v>
      </c>
      <c r="C514" s="348"/>
      <c r="D514" s="353"/>
      <c r="E514" s="326"/>
      <c r="F514" s="478"/>
    </row>
    <row r="515" spans="1:7" x14ac:dyDescent="0.25">
      <c r="A515" s="209">
        <v>1</v>
      </c>
      <c r="B515" s="348" t="s">
        <v>237</v>
      </c>
      <c r="C515" s="348" t="s">
        <v>12</v>
      </c>
      <c r="D515" s="353">
        <v>90</v>
      </c>
      <c r="E515" s="305"/>
      <c r="F515" s="573">
        <f t="shared" ref="F515:F527" si="24">D515*E515</f>
        <v>0</v>
      </c>
      <c r="G515" s="563"/>
    </row>
    <row r="516" spans="1:7" x14ac:dyDescent="0.25">
      <c r="A516" s="209">
        <v>2</v>
      </c>
      <c r="B516" s="348" t="s">
        <v>53</v>
      </c>
      <c r="C516" s="348" t="s">
        <v>12</v>
      </c>
      <c r="D516" s="353">
        <v>90</v>
      </c>
      <c r="E516" s="305"/>
      <c r="F516" s="573">
        <f t="shared" si="24"/>
        <v>0</v>
      </c>
      <c r="G516" s="563"/>
    </row>
    <row r="517" spans="1:7" x14ac:dyDescent="0.25">
      <c r="A517" s="209">
        <v>3</v>
      </c>
      <c r="B517" s="348" t="s">
        <v>54</v>
      </c>
      <c r="C517" s="348" t="s">
        <v>12</v>
      </c>
      <c r="D517" s="353">
        <v>90</v>
      </c>
      <c r="E517" s="305"/>
      <c r="F517" s="573">
        <f t="shared" si="24"/>
        <v>0</v>
      </c>
      <c r="G517" s="563"/>
    </row>
    <row r="518" spans="1:7" x14ac:dyDescent="0.25">
      <c r="A518" s="209">
        <v>4</v>
      </c>
      <c r="B518" s="348" t="s">
        <v>249</v>
      </c>
      <c r="C518" s="348" t="s">
        <v>12</v>
      </c>
      <c r="D518" s="353">
        <v>70</v>
      </c>
      <c r="E518" s="305"/>
      <c r="F518" s="573">
        <f t="shared" si="24"/>
        <v>0</v>
      </c>
      <c r="G518" s="563"/>
    </row>
    <row r="519" spans="1:7" x14ac:dyDescent="0.25">
      <c r="A519" s="209">
        <v>5</v>
      </c>
      <c r="B519" s="348" t="s">
        <v>250</v>
      </c>
      <c r="C519" s="348" t="s">
        <v>12</v>
      </c>
      <c r="D519" s="353">
        <v>70</v>
      </c>
      <c r="E519" s="305"/>
      <c r="F519" s="573">
        <f t="shared" si="24"/>
        <v>0</v>
      </c>
      <c r="G519" s="563"/>
    </row>
    <row r="520" spans="1:7" x14ac:dyDescent="0.25">
      <c r="A520" s="209">
        <v>6</v>
      </c>
      <c r="B520" s="460" t="s">
        <v>251</v>
      </c>
      <c r="C520" s="348" t="s">
        <v>12</v>
      </c>
      <c r="D520" s="353">
        <v>90</v>
      </c>
      <c r="E520" s="305"/>
      <c r="F520" s="573">
        <f t="shared" si="24"/>
        <v>0</v>
      </c>
      <c r="G520" s="563"/>
    </row>
    <row r="521" spans="1:7" x14ac:dyDescent="0.25">
      <c r="A521" s="209">
        <v>7</v>
      </c>
      <c r="B521" s="460" t="s">
        <v>245</v>
      </c>
      <c r="C521" s="348" t="s">
        <v>12</v>
      </c>
      <c r="D521" s="353">
        <v>30</v>
      </c>
      <c r="E521" s="305"/>
      <c r="F521" s="573">
        <f t="shared" si="24"/>
        <v>0</v>
      </c>
      <c r="G521" s="563"/>
    </row>
    <row r="522" spans="1:7" x14ac:dyDescent="0.25">
      <c r="A522" s="209">
        <v>8</v>
      </c>
      <c r="B522" s="460" t="s">
        <v>239</v>
      </c>
      <c r="C522" s="348" t="s">
        <v>252</v>
      </c>
      <c r="D522" s="353">
        <v>150</v>
      </c>
      <c r="E522" s="305"/>
      <c r="F522" s="573">
        <f t="shared" si="24"/>
        <v>0</v>
      </c>
      <c r="G522" s="563"/>
    </row>
    <row r="523" spans="1:7" x14ac:dyDescent="0.25">
      <c r="A523" s="209">
        <v>9</v>
      </c>
      <c r="B523" s="460" t="s">
        <v>253</v>
      </c>
      <c r="C523" s="348" t="s">
        <v>12</v>
      </c>
      <c r="D523" s="353">
        <v>150</v>
      </c>
      <c r="E523" s="305"/>
      <c r="F523" s="573">
        <f t="shared" si="24"/>
        <v>0</v>
      </c>
      <c r="G523" s="563"/>
    </row>
    <row r="524" spans="1:7" x14ac:dyDescent="0.25">
      <c r="A524" s="209">
        <v>10</v>
      </c>
      <c r="B524" s="460" t="s">
        <v>254</v>
      </c>
      <c r="C524" s="348" t="s">
        <v>12</v>
      </c>
      <c r="D524" s="353">
        <v>70</v>
      </c>
      <c r="E524" s="305"/>
      <c r="F524" s="573">
        <f t="shared" si="24"/>
        <v>0</v>
      </c>
      <c r="G524" s="563"/>
    </row>
    <row r="525" spans="1:7" x14ac:dyDescent="0.25">
      <c r="A525" s="209">
        <v>11</v>
      </c>
      <c r="B525" s="460" t="s">
        <v>255</v>
      </c>
      <c r="C525" s="348" t="s">
        <v>12</v>
      </c>
      <c r="D525" s="353">
        <v>200</v>
      </c>
      <c r="E525" s="305"/>
      <c r="F525" s="573">
        <f t="shared" si="24"/>
        <v>0</v>
      </c>
      <c r="G525" s="563"/>
    </row>
    <row r="526" spans="1:7" x14ac:dyDescent="0.25">
      <c r="A526" s="209">
        <v>12</v>
      </c>
      <c r="B526" s="460" t="s">
        <v>256</v>
      </c>
      <c r="C526" s="348" t="s">
        <v>12</v>
      </c>
      <c r="D526" s="353">
        <v>900</v>
      </c>
      <c r="E526" s="305"/>
      <c r="F526" s="573">
        <f t="shared" si="24"/>
        <v>0</v>
      </c>
      <c r="G526" s="563"/>
    </row>
    <row r="527" spans="1:7" x14ac:dyDescent="0.25">
      <c r="A527" s="209">
        <v>13</v>
      </c>
      <c r="B527" s="460" t="s">
        <v>257</v>
      </c>
      <c r="C527" s="348" t="s">
        <v>12</v>
      </c>
      <c r="D527" s="353">
        <v>400</v>
      </c>
      <c r="E527" s="305"/>
      <c r="F527" s="573">
        <f t="shared" si="24"/>
        <v>0</v>
      </c>
      <c r="G527" s="563"/>
    </row>
    <row r="528" spans="1:7" x14ac:dyDescent="0.25">
      <c r="B528" s="313" t="s">
        <v>58</v>
      </c>
      <c r="C528" s="373"/>
      <c r="D528" s="374"/>
      <c r="E528" s="375"/>
      <c r="F528" s="525">
        <f>SUM(F515:F527)</f>
        <v>0</v>
      </c>
    </row>
    <row r="529" spans="1:7" x14ac:dyDescent="0.25">
      <c r="B529" s="313"/>
      <c r="C529" s="373"/>
      <c r="D529" s="374"/>
      <c r="E529" s="375"/>
      <c r="F529" s="525"/>
    </row>
    <row r="530" spans="1:7" x14ac:dyDescent="0.25">
      <c r="A530" s="6" t="s">
        <v>337</v>
      </c>
      <c r="B530" s="410" t="s">
        <v>187</v>
      </c>
      <c r="C530" s="181" t="s">
        <v>125</v>
      </c>
      <c r="D530" s="441" t="s">
        <v>59</v>
      </c>
      <c r="E530" s="442" t="s">
        <v>70</v>
      </c>
      <c r="F530" s="505" t="s">
        <v>13</v>
      </c>
    </row>
    <row r="531" spans="1:7" ht="31.5" x14ac:dyDescent="0.25">
      <c r="A531" s="209">
        <v>1</v>
      </c>
      <c r="B531" s="460" t="s">
        <v>258</v>
      </c>
      <c r="C531" s="348" t="s">
        <v>189</v>
      </c>
      <c r="D531" s="353">
        <v>70</v>
      </c>
      <c r="E531" s="305"/>
      <c r="F531" s="584">
        <f>D531*E531</f>
        <v>0</v>
      </c>
      <c r="G531" s="563"/>
    </row>
    <row r="532" spans="1:7" ht="31.5" x14ac:dyDescent="0.25">
      <c r="A532" s="209">
        <v>2</v>
      </c>
      <c r="B532" s="460" t="s">
        <v>334</v>
      </c>
      <c r="C532" s="348" t="s">
        <v>164</v>
      </c>
      <c r="D532" s="353">
        <v>70</v>
      </c>
      <c r="E532" s="305"/>
      <c r="F532" s="584">
        <f>D532*E532</f>
        <v>0</v>
      </c>
      <c r="G532" s="563"/>
    </row>
    <row r="533" spans="1:7" x14ac:dyDescent="0.25">
      <c r="B533" s="381"/>
      <c r="C533" s="443"/>
      <c r="D533" s="444"/>
      <c r="E533" s="445"/>
      <c r="F533" s="538"/>
    </row>
    <row r="534" spans="1:7" x14ac:dyDescent="0.25">
      <c r="A534" s="6" t="s">
        <v>337</v>
      </c>
      <c r="B534" s="317" t="s">
        <v>383</v>
      </c>
      <c r="C534" s="181" t="s">
        <v>125</v>
      </c>
      <c r="D534" s="441" t="s">
        <v>59</v>
      </c>
      <c r="E534" s="442" t="s">
        <v>70</v>
      </c>
      <c r="F534" s="505" t="s">
        <v>13</v>
      </c>
    </row>
    <row r="535" spans="1:7" ht="31.5" x14ac:dyDescent="0.25">
      <c r="A535" s="209">
        <v>1</v>
      </c>
      <c r="B535" s="460" t="s">
        <v>258</v>
      </c>
      <c r="C535" s="348" t="s">
        <v>189</v>
      </c>
      <c r="D535" s="353">
        <v>50</v>
      </c>
      <c r="E535" s="305"/>
      <c r="F535" s="584">
        <f>D535*E535</f>
        <v>0</v>
      </c>
    </row>
    <row r="536" spans="1:7" ht="31.5" x14ac:dyDescent="0.25">
      <c r="A536" s="209">
        <v>2</v>
      </c>
      <c r="B536" s="460" t="s">
        <v>334</v>
      </c>
      <c r="C536" s="348" t="s">
        <v>164</v>
      </c>
      <c r="D536" s="353">
        <v>50</v>
      </c>
      <c r="E536" s="305"/>
      <c r="F536" s="584">
        <f>D536*E536</f>
        <v>0</v>
      </c>
    </row>
    <row r="537" spans="1:7" x14ac:dyDescent="0.25">
      <c r="B537" s="460"/>
      <c r="C537" s="348"/>
      <c r="D537" s="353"/>
      <c r="E537" s="326"/>
      <c r="F537" s="573"/>
    </row>
    <row r="538" spans="1:7" ht="16.5" thickBot="1" x14ac:dyDescent="0.3">
      <c r="B538" s="467"/>
      <c r="C538" s="357"/>
      <c r="D538" s="468"/>
      <c r="E538" s="360" t="s">
        <v>305</v>
      </c>
      <c r="F538" s="591">
        <f>F504+F511+F512+F528+F535+F536+F532+F531+F508+F507</f>
        <v>0</v>
      </c>
    </row>
    <row r="539" spans="1:7" x14ac:dyDescent="0.25">
      <c r="B539" s="463"/>
      <c r="C539" s="296"/>
      <c r="D539" s="464"/>
      <c r="E539" s="338"/>
      <c r="F539" s="546"/>
    </row>
    <row r="540" spans="1:7" x14ac:dyDescent="0.25">
      <c r="B540" s="296"/>
      <c r="C540" s="296"/>
      <c r="D540" s="464"/>
      <c r="E540" s="338"/>
      <c r="F540" s="549"/>
    </row>
    <row r="541" spans="1:7" x14ac:dyDescent="0.25">
      <c r="B541" s="296"/>
      <c r="C541" s="296"/>
      <c r="D541" s="464"/>
      <c r="E541" s="338"/>
      <c r="F541" s="549"/>
    </row>
    <row r="542" spans="1:7" x14ac:dyDescent="0.25">
      <c r="B542" s="296" t="s">
        <v>365</v>
      </c>
      <c r="C542" s="296"/>
      <c r="D542" s="464"/>
      <c r="E542" s="338"/>
      <c r="F542" s="549"/>
    </row>
    <row r="543" spans="1:7" ht="16.5" thickBot="1" x14ac:dyDescent="0.3">
      <c r="B543" s="296"/>
      <c r="C543" s="296"/>
      <c r="D543" s="464"/>
      <c r="E543" s="338"/>
      <c r="F543" s="549"/>
    </row>
    <row r="544" spans="1:7" ht="16.5" thickBot="1" x14ac:dyDescent="0.3">
      <c r="B544" s="469" t="s">
        <v>336</v>
      </c>
      <c r="C544" s="470"/>
      <c r="D544" s="471"/>
      <c r="E544" s="472"/>
      <c r="F544" s="550"/>
    </row>
    <row r="545" spans="1:6" x14ac:dyDescent="0.25">
      <c r="A545" s="6" t="s">
        <v>337</v>
      </c>
      <c r="B545" s="473" t="s">
        <v>50</v>
      </c>
      <c r="C545" s="457" t="s">
        <v>125</v>
      </c>
      <c r="D545" s="458" t="s">
        <v>168</v>
      </c>
      <c r="E545" s="316" t="s">
        <v>169</v>
      </c>
      <c r="F545" s="543" t="s">
        <v>170</v>
      </c>
    </row>
    <row r="546" spans="1:6" ht="30" x14ac:dyDescent="0.25">
      <c r="A546" s="210">
        <v>1</v>
      </c>
      <c r="B546" s="474" t="s">
        <v>338</v>
      </c>
      <c r="C546" s="348" t="s">
        <v>12</v>
      </c>
      <c r="D546" s="475">
        <v>100</v>
      </c>
      <c r="E546" s="305"/>
      <c r="F546" s="573">
        <f t="shared" ref="F546:F558" si="25">D546*E546</f>
        <v>0</v>
      </c>
    </row>
    <row r="547" spans="1:6" x14ac:dyDescent="0.25">
      <c r="A547" s="210">
        <v>2</v>
      </c>
      <c r="B547" s="474" t="s">
        <v>339</v>
      </c>
      <c r="C547" s="348" t="s">
        <v>12</v>
      </c>
      <c r="D547" s="475">
        <v>200</v>
      </c>
      <c r="E547" s="305"/>
      <c r="F547" s="573">
        <f t="shared" si="25"/>
        <v>0</v>
      </c>
    </row>
    <row r="548" spans="1:6" x14ac:dyDescent="0.25">
      <c r="A548" s="210">
        <v>3</v>
      </c>
      <c r="B548" s="474" t="s">
        <v>340</v>
      </c>
      <c r="C548" s="348" t="s">
        <v>12</v>
      </c>
      <c r="D548" s="475">
        <v>200</v>
      </c>
      <c r="E548" s="326"/>
      <c r="F548" s="573">
        <f t="shared" si="25"/>
        <v>0</v>
      </c>
    </row>
    <row r="549" spans="1:6" x14ac:dyDescent="0.25">
      <c r="A549" s="210">
        <v>4</v>
      </c>
      <c r="B549" s="474" t="s">
        <v>341</v>
      </c>
      <c r="C549" s="348" t="s">
        <v>12</v>
      </c>
      <c r="D549" s="475">
        <v>800</v>
      </c>
      <c r="E549" s="326"/>
      <c r="F549" s="573">
        <f t="shared" si="25"/>
        <v>0</v>
      </c>
    </row>
    <row r="550" spans="1:6" x14ac:dyDescent="0.25">
      <c r="A550" s="210">
        <v>5</v>
      </c>
      <c r="B550" s="474" t="s">
        <v>342</v>
      </c>
      <c r="C550" s="348" t="s">
        <v>12</v>
      </c>
      <c r="D550" s="475">
        <v>800</v>
      </c>
      <c r="E550" s="326"/>
      <c r="F550" s="573">
        <f t="shared" si="25"/>
        <v>0</v>
      </c>
    </row>
    <row r="551" spans="1:6" x14ac:dyDescent="0.25">
      <c r="A551" s="210">
        <v>6</v>
      </c>
      <c r="B551" s="474" t="s">
        <v>343</v>
      </c>
      <c r="C551" s="348" t="s">
        <v>12</v>
      </c>
      <c r="D551" s="475">
        <v>800</v>
      </c>
      <c r="E551" s="326"/>
      <c r="F551" s="573">
        <f t="shared" si="25"/>
        <v>0</v>
      </c>
    </row>
    <row r="552" spans="1:6" ht="30" x14ac:dyDescent="0.25">
      <c r="A552" s="210">
        <v>7</v>
      </c>
      <c r="B552" s="474" t="s">
        <v>344</v>
      </c>
      <c r="C552" s="348" t="s">
        <v>12</v>
      </c>
      <c r="D552" s="475">
        <v>200</v>
      </c>
      <c r="E552" s="305"/>
      <c r="F552" s="573">
        <f t="shared" si="25"/>
        <v>0</v>
      </c>
    </row>
    <row r="553" spans="1:6" x14ac:dyDescent="0.25">
      <c r="A553" s="210">
        <v>8</v>
      </c>
      <c r="B553" s="474" t="s">
        <v>345</v>
      </c>
      <c r="C553" s="348" t="s">
        <v>12</v>
      </c>
      <c r="D553" s="475">
        <v>400</v>
      </c>
      <c r="E553" s="326"/>
      <c r="F553" s="573">
        <f t="shared" si="25"/>
        <v>0</v>
      </c>
    </row>
    <row r="554" spans="1:6" x14ac:dyDescent="0.25">
      <c r="A554" s="210">
        <v>9</v>
      </c>
      <c r="B554" s="474" t="s">
        <v>346</v>
      </c>
      <c r="C554" s="348" t="s">
        <v>12</v>
      </c>
      <c r="D554" s="475">
        <v>1200</v>
      </c>
      <c r="E554" s="326"/>
      <c r="F554" s="573">
        <f t="shared" si="25"/>
        <v>0</v>
      </c>
    </row>
    <row r="555" spans="1:6" x14ac:dyDescent="0.25">
      <c r="A555" s="210">
        <v>10</v>
      </c>
      <c r="B555" s="474" t="s">
        <v>347</v>
      </c>
      <c r="C555" s="348" t="s">
        <v>12</v>
      </c>
      <c r="D555" s="475">
        <v>1200</v>
      </c>
      <c r="E555" s="326"/>
      <c r="F555" s="573">
        <f t="shared" si="25"/>
        <v>0</v>
      </c>
    </row>
    <row r="556" spans="1:6" x14ac:dyDescent="0.25">
      <c r="A556" s="210">
        <v>11</v>
      </c>
      <c r="B556" s="474" t="s">
        <v>348</v>
      </c>
      <c r="C556" s="348" t="s">
        <v>12</v>
      </c>
      <c r="D556" s="476">
        <v>20</v>
      </c>
      <c r="E556" s="326"/>
      <c r="F556" s="573">
        <f t="shared" si="25"/>
        <v>0</v>
      </c>
    </row>
    <row r="557" spans="1:6" x14ac:dyDescent="0.25">
      <c r="A557" s="210">
        <v>12</v>
      </c>
      <c r="B557" s="474" t="s">
        <v>349</v>
      </c>
      <c r="C557" s="348" t="s">
        <v>12</v>
      </c>
      <c r="D557" s="475">
        <v>20</v>
      </c>
      <c r="E557" s="326"/>
      <c r="F557" s="573">
        <f t="shared" si="25"/>
        <v>0</v>
      </c>
    </row>
    <row r="558" spans="1:6" x14ac:dyDescent="0.25">
      <c r="A558" s="210">
        <v>13</v>
      </c>
      <c r="B558" s="474" t="s">
        <v>350</v>
      </c>
      <c r="C558" s="348" t="s">
        <v>12</v>
      </c>
      <c r="D558" s="475">
        <v>20</v>
      </c>
      <c r="E558" s="326"/>
      <c r="F558" s="573">
        <f t="shared" si="25"/>
        <v>0</v>
      </c>
    </row>
    <row r="559" spans="1:6" x14ac:dyDescent="0.25">
      <c r="B559" s="313" t="s">
        <v>58</v>
      </c>
      <c r="C559" s="373"/>
      <c r="D559" s="374"/>
      <c r="E559" s="375"/>
      <c r="F559" s="525">
        <f>SUM(F546:F558)</f>
        <v>0</v>
      </c>
    </row>
    <row r="560" spans="1:6" x14ac:dyDescent="0.25">
      <c r="B560" s="313"/>
      <c r="C560" s="373"/>
      <c r="D560" s="374"/>
      <c r="E560" s="375"/>
      <c r="F560" s="525"/>
    </row>
    <row r="561" spans="1:6" x14ac:dyDescent="0.25">
      <c r="B561" s="410" t="s">
        <v>187</v>
      </c>
      <c r="C561" s="181" t="s">
        <v>125</v>
      </c>
      <c r="D561" s="441" t="s">
        <v>59</v>
      </c>
      <c r="E561" s="442" t="s">
        <v>70</v>
      </c>
      <c r="F561" s="505" t="s">
        <v>13</v>
      </c>
    </row>
    <row r="562" spans="1:6" x14ac:dyDescent="0.25">
      <c r="A562" s="210">
        <v>14</v>
      </c>
      <c r="B562" s="474" t="s">
        <v>351</v>
      </c>
      <c r="C562" s="348" t="s">
        <v>189</v>
      </c>
      <c r="D562" s="477">
        <v>100</v>
      </c>
      <c r="E562" s="305"/>
      <c r="F562" s="573">
        <f t="shared" ref="F562:F564" si="26">D562*E562</f>
        <v>0</v>
      </c>
    </row>
    <row r="563" spans="1:6" x14ac:dyDescent="0.25">
      <c r="A563" s="210">
        <v>15</v>
      </c>
      <c r="B563" s="474" t="s">
        <v>352</v>
      </c>
      <c r="C563" s="348" t="s">
        <v>189</v>
      </c>
      <c r="D563" s="477">
        <v>100</v>
      </c>
      <c r="E563" s="305"/>
      <c r="F563" s="573">
        <f t="shared" si="26"/>
        <v>0</v>
      </c>
    </row>
    <row r="564" spans="1:6" x14ac:dyDescent="0.25">
      <c r="A564" s="210">
        <v>16</v>
      </c>
      <c r="B564" s="479" t="s">
        <v>353</v>
      </c>
      <c r="C564" s="348" t="s">
        <v>189</v>
      </c>
      <c r="D564" s="477">
        <v>100</v>
      </c>
      <c r="E564" s="305"/>
      <c r="F564" s="573">
        <f t="shared" si="26"/>
        <v>0</v>
      </c>
    </row>
    <row r="565" spans="1:6" x14ac:dyDescent="0.25">
      <c r="A565" s="210">
        <v>17</v>
      </c>
      <c r="B565" s="474" t="s">
        <v>354</v>
      </c>
      <c r="C565" s="348" t="s">
        <v>189</v>
      </c>
      <c r="D565" s="480">
        <v>100</v>
      </c>
      <c r="E565" s="326"/>
      <c r="F565" s="573">
        <f>D565*E565</f>
        <v>0</v>
      </c>
    </row>
    <row r="566" spans="1:6" x14ac:dyDescent="0.25">
      <c r="A566" s="234"/>
      <c r="B566" s="481"/>
      <c r="C566" s="297"/>
      <c r="D566" s="482"/>
      <c r="E566" s="295"/>
      <c r="F566" s="589">
        <f>SUM(F562:F565)</f>
        <v>0</v>
      </c>
    </row>
    <row r="567" spans="1:6" x14ac:dyDescent="0.25">
      <c r="B567" s="296"/>
      <c r="C567" s="296"/>
      <c r="D567" s="464"/>
      <c r="E567" s="338"/>
      <c r="F567" s="549"/>
    </row>
    <row r="568" spans="1:6" x14ac:dyDescent="0.25">
      <c r="B568" s="317" t="s">
        <v>383</v>
      </c>
      <c r="C568" s="181" t="s">
        <v>125</v>
      </c>
      <c r="D568" s="441" t="s">
        <v>59</v>
      </c>
      <c r="E568" s="442" t="s">
        <v>70</v>
      </c>
      <c r="F568" s="505" t="s">
        <v>13</v>
      </c>
    </row>
    <row r="569" spans="1:6" x14ac:dyDescent="0.25">
      <c r="A569" s="210">
        <v>14</v>
      </c>
      <c r="B569" s="474" t="s">
        <v>351</v>
      </c>
      <c r="C569" s="348" t="s">
        <v>189</v>
      </c>
      <c r="D569" s="477">
        <v>50</v>
      </c>
      <c r="E569" s="305"/>
      <c r="F569" s="573">
        <f t="shared" ref="F569:F571" si="27">D569*E569</f>
        <v>0</v>
      </c>
    </row>
    <row r="570" spans="1:6" x14ac:dyDescent="0.25">
      <c r="A570" s="210">
        <v>15</v>
      </c>
      <c r="B570" s="474" t="s">
        <v>352</v>
      </c>
      <c r="C570" s="348" t="s">
        <v>189</v>
      </c>
      <c r="D570" s="477">
        <v>50</v>
      </c>
      <c r="E570" s="305"/>
      <c r="F570" s="573">
        <f t="shared" si="27"/>
        <v>0</v>
      </c>
    </row>
    <row r="571" spans="1:6" x14ac:dyDescent="0.25">
      <c r="A571" s="210">
        <v>16</v>
      </c>
      <c r="B571" s="479" t="s">
        <v>353</v>
      </c>
      <c r="C571" s="348" t="s">
        <v>189</v>
      </c>
      <c r="D571" s="477">
        <v>50</v>
      </c>
      <c r="E571" s="305"/>
      <c r="F571" s="573">
        <f t="shared" si="27"/>
        <v>0</v>
      </c>
    </row>
    <row r="572" spans="1:6" x14ac:dyDescent="0.25">
      <c r="A572" s="210">
        <v>17</v>
      </c>
      <c r="B572" s="474" t="s">
        <v>354</v>
      </c>
      <c r="C572" s="348" t="s">
        <v>189</v>
      </c>
      <c r="D572" s="480">
        <v>50</v>
      </c>
      <c r="E572" s="326"/>
      <c r="F572" s="573">
        <f>D572*E572</f>
        <v>0</v>
      </c>
    </row>
    <row r="573" spans="1:6" x14ac:dyDescent="0.25">
      <c r="A573" s="234"/>
      <c r="B573" s="481"/>
      <c r="C573" s="297"/>
      <c r="D573" s="482"/>
      <c r="E573" s="295"/>
      <c r="F573" s="589">
        <f>SUM(F569:F572)</f>
        <v>0</v>
      </c>
    </row>
    <row r="574" spans="1:6" x14ac:dyDescent="0.25">
      <c r="B574" s="296"/>
      <c r="C574" s="296"/>
      <c r="D574" s="464"/>
      <c r="E574" s="338"/>
      <c r="F574" s="590">
        <f>F573+F566+F559</f>
        <v>0</v>
      </c>
    </row>
    <row r="575" spans="1:6" x14ac:dyDescent="0.25">
      <c r="B575" s="296"/>
      <c r="C575" s="296"/>
      <c r="D575" s="464"/>
      <c r="E575" s="338"/>
      <c r="F575" s="549"/>
    </row>
    <row r="576" spans="1:6" x14ac:dyDescent="0.25">
      <c r="B576" s="296" t="s">
        <v>364</v>
      </c>
      <c r="C576" s="296"/>
      <c r="D576" s="464"/>
      <c r="E576" s="338"/>
      <c r="F576" s="549"/>
    </row>
    <row r="577" spans="1:6" ht="16.5" thickBot="1" x14ac:dyDescent="0.3">
      <c r="B577" s="296"/>
      <c r="C577" s="296"/>
      <c r="D577" s="464"/>
      <c r="E577" s="338"/>
      <c r="F577" s="549"/>
    </row>
    <row r="578" spans="1:6" ht="16.5" thickBot="1" x14ac:dyDescent="0.3">
      <c r="B578" s="469" t="s">
        <v>356</v>
      </c>
      <c r="C578" s="470"/>
      <c r="D578" s="471"/>
      <c r="E578" s="472"/>
      <c r="F578" s="550"/>
    </row>
    <row r="579" spans="1:6" x14ac:dyDescent="0.25">
      <c r="A579" s="6" t="s">
        <v>337</v>
      </c>
      <c r="B579" s="473" t="s">
        <v>50</v>
      </c>
      <c r="C579" s="457" t="s">
        <v>125</v>
      </c>
      <c r="D579" s="458" t="s">
        <v>168</v>
      </c>
      <c r="E579" s="316" t="s">
        <v>169</v>
      </c>
      <c r="F579" s="543" t="s">
        <v>170</v>
      </c>
    </row>
    <row r="580" spans="1:6" ht="30" x14ac:dyDescent="0.25">
      <c r="A580" s="210">
        <v>1</v>
      </c>
      <c r="B580" s="483" t="s">
        <v>338</v>
      </c>
      <c r="C580" s="348" t="s">
        <v>12</v>
      </c>
      <c r="D580" s="484">
        <v>100</v>
      </c>
      <c r="E580" s="305"/>
      <c r="F580" s="573">
        <f t="shared" ref="F580:F590" si="28">D580*E580</f>
        <v>0</v>
      </c>
    </row>
    <row r="581" spans="1:6" x14ac:dyDescent="0.25">
      <c r="A581" s="210">
        <v>2</v>
      </c>
      <c r="B581" s="483" t="s">
        <v>357</v>
      </c>
      <c r="C581" s="348" t="s">
        <v>12</v>
      </c>
      <c r="D581" s="484">
        <v>200</v>
      </c>
      <c r="E581" s="305"/>
      <c r="F581" s="573">
        <f t="shared" si="28"/>
        <v>0</v>
      </c>
    </row>
    <row r="582" spans="1:6" x14ac:dyDescent="0.25">
      <c r="A582" s="210">
        <v>3</v>
      </c>
      <c r="B582" s="483" t="s">
        <v>358</v>
      </c>
      <c r="C582" s="348" t="s">
        <v>12</v>
      </c>
      <c r="D582" s="484">
        <v>200</v>
      </c>
      <c r="E582" s="326"/>
      <c r="F582" s="573">
        <f t="shared" si="28"/>
        <v>0</v>
      </c>
    </row>
    <row r="583" spans="1:6" x14ac:dyDescent="0.25">
      <c r="A583" s="210">
        <v>4</v>
      </c>
      <c r="B583" s="483" t="s">
        <v>359</v>
      </c>
      <c r="C583" s="348" t="s">
        <v>12</v>
      </c>
      <c r="D583" s="484">
        <v>200</v>
      </c>
      <c r="E583" s="326"/>
      <c r="F583" s="573">
        <f t="shared" si="28"/>
        <v>0</v>
      </c>
    </row>
    <row r="584" spans="1:6" x14ac:dyDescent="0.25">
      <c r="A584" s="210">
        <v>5</v>
      </c>
      <c r="B584" s="483" t="s">
        <v>341</v>
      </c>
      <c r="C584" s="348" t="s">
        <v>12</v>
      </c>
      <c r="D584" s="484">
        <v>800</v>
      </c>
      <c r="E584" s="326"/>
      <c r="F584" s="573">
        <f t="shared" si="28"/>
        <v>0</v>
      </c>
    </row>
    <row r="585" spans="1:6" x14ac:dyDescent="0.25">
      <c r="A585" s="210">
        <v>6</v>
      </c>
      <c r="B585" s="483" t="s">
        <v>360</v>
      </c>
      <c r="C585" s="348" t="s">
        <v>12</v>
      </c>
      <c r="D585" s="484">
        <v>800</v>
      </c>
      <c r="E585" s="326"/>
      <c r="F585" s="573">
        <f t="shared" si="28"/>
        <v>0</v>
      </c>
    </row>
    <row r="586" spans="1:6" ht="30" x14ac:dyDescent="0.25">
      <c r="A586" s="210">
        <v>7</v>
      </c>
      <c r="B586" s="483" t="s">
        <v>361</v>
      </c>
      <c r="C586" s="348" t="s">
        <v>12</v>
      </c>
      <c r="D586" s="484">
        <v>100</v>
      </c>
      <c r="E586" s="326"/>
      <c r="F586" s="573">
        <f t="shared" si="28"/>
        <v>0</v>
      </c>
    </row>
    <row r="587" spans="1:6" x14ac:dyDescent="0.25">
      <c r="A587" s="210">
        <v>8</v>
      </c>
      <c r="B587" s="483" t="s">
        <v>346</v>
      </c>
      <c r="C587" s="348" t="s">
        <v>12</v>
      </c>
      <c r="D587" s="484">
        <v>300</v>
      </c>
      <c r="E587" s="326"/>
      <c r="F587" s="573">
        <f t="shared" si="28"/>
        <v>0</v>
      </c>
    </row>
    <row r="588" spans="1:6" x14ac:dyDescent="0.25">
      <c r="A588" s="210">
        <v>9</v>
      </c>
      <c r="B588" s="483" t="s">
        <v>347</v>
      </c>
      <c r="C588" s="348" t="s">
        <v>12</v>
      </c>
      <c r="D588" s="484">
        <v>300</v>
      </c>
      <c r="E588" s="326"/>
      <c r="F588" s="573">
        <f t="shared" si="28"/>
        <v>0</v>
      </c>
    </row>
    <row r="589" spans="1:6" x14ac:dyDescent="0.25">
      <c r="A589" s="210">
        <v>10</v>
      </c>
      <c r="B589" s="483" t="s">
        <v>349</v>
      </c>
      <c r="C589" s="348" t="s">
        <v>12</v>
      </c>
      <c r="D589" s="484">
        <v>20</v>
      </c>
      <c r="E589" s="326"/>
      <c r="F589" s="573">
        <f t="shared" si="28"/>
        <v>0</v>
      </c>
    </row>
    <row r="590" spans="1:6" x14ac:dyDescent="0.25">
      <c r="A590" s="210">
        <v>11</v>
      </c>
      <c r="B590" s="483" t="s">
        <v>350</v>
      </c>
      <c r="C590" s="348" t="s">
        <v>12</v>
      </c>
      <c r="D590" s="484">
        <v>20</v>
      </c>
      <c r="E590" s="326"/>
      <c r="F590" s="573">
        <f t="shared" si="28"/>
        <v>0</v>
      </c>
    </row>
    <row r="591" spans="1:6" x14ac:dyDescent="0.25">
      <c r="B591" s="313" t="s">
        <v>58</v>
      </c>
      <c r="C591" s="373"/>
      <c r="D591" s="374"/>
      <c r="E591" s="375"/>
      <c r="F591" s="525">
        <f>SUM(F580:F590)</f>
        <v>0</v>
      </c>
    </row>
    <row r="592" spans="1:6" x14ac:dyDescent="0.25">
      <c r="B592" s="296"/>
      <c r="C592" s="296"/>
      <c r="D592" s="464"/>
      <c r="E592" s="338"/>
      <c r="F592" s="549"/>
    </row>
    <row r="593" spans="1:6" x14ac:dyDescent="0.25">
      <c r="B593" s="410" t="s">
        <v>187</v>
      </c>
      <c r="C593" s="181" t="s">
        <v>125</v>
      </c>
      <c r="D593" s="441" t="s">
        <v>59</v>
      </c>
      <c r="E593" s="442" t="s">
        <v>70</v>
      </c>
      <c r="F593" s="505" t="s">
        <v>13</v>
      </c>
    </row>
    <row r="594" spans="1:6" x14ac:dyDescent="0.25">
      <c r="A594" s="210">
        <v>12</v>
      </c>
      <c r="B594" s="474" t="s">
        <v>362</v>
      </c>
      <c r="C594" s="303" t="s">
        <v>164</v>
      </c>
      <c r="D594" s="477">
        <v>300</v>
      </c>
      <c r="E594" s="305"/>
      <c r="F594" s="573">
        <f t="shared" ref="F594:F595" si="29">D594*E594</f>
        <v>0</v>
      </c>
    </row>
    <row r="595" spans="1:6" x14ac:dyDescent="0.25">
      <c r="A595" s="210">
        <v>13</v>
      </c>
      <c r="B595" s="474" t="s">
        <v>363</v>
      </c>
      <c r="C595" s="303" t="s">
        <v>164</v>
      </c>
      <c r="D595" s="477">
        <v>300</v>
      </c>
      <c r="E595" s="305"/>
      <c r="F595" s="573">
        <f t="shared" si="29"/>
        <v>0</v>
      </c>
    </row>
    <row r="596" spans="1:6" x14ac:dyDescent="0.25">
      <c r="A596" s="234"/>
      <c r="B596" s="481"/>
      <c r="C596" s="382"/>
      <c r="D596" s="485"/>
      <c r="E596" s="376"/>
      <c r="F596" s="589">
        <f>SUM(F594:F595)</f>
        <v>0</v>
      </c>
    </row>
    <row r="597" spans="1:6" x14ac:dyDescent="0.25">
      <c r="A597" s="234"/>
      <c r="B597" s="481"/>
      <c r="C597" s="382"/>
      <c r="D597" s="485"/>
      <c r="E597" s="376"/>
      <c r="F597" s="546"/>
    </row>
    <row r="598" spans="1:6" x14ac:dyDescent="0.25">
      <c r="B598" s="317" t="s">
        <v>383</v>
      </c>
      <c r="C598" s="181" t="s">
        <v>125</v>
      </c>
      <c r="D598" s="441" t="s">
        <v>59</v>
      </c>
      <c r="E598" s="442" t="s">
        <v>70</v>
      </c>
      <c r="F598" s="505" t="s">
        <v>13</v>
      </c>
    </row>
    <row r="599" spans="1:6" x14ac:dyDescent="0.25">
      <c r="A599" s="210">
        <v>14</v>
      </c>
      <c r="B599" s="474" t="s">
        <v>362</v>
      </c>
      <c r="C599" s="348" t="s">
        <v>189</v>
      </c>
      <c r="D599" s="477">
        <v>200</v>
      </c>
      <c r="E599" s="305"/>
      <c r="F599" s="573">
        <f t="shared" ref="F599:F600" si="30">D599*E599</f>
        <v>0</v>
      </c>
    </row>
    <row r="600" spans="1:6" x14ac:dyDescent="0.25">
      <c r="A600" s="210">
        <v>15</v>
      </c>
      <c r="B600" s="474" t="s">
        <v>363</v>
      </c>
      <c r="C600" s="348" t="s">
        <v>189</v>
      </c>
      <c r="D600" s="477">
        <v>200</v>
      </c>
      <c r="E600" s="305"/>
      <c r="F600" s="573">
        <f t="shared" si="30"/>
        <v>0</v>
      </c>
    </row>
    <row r="601" spans="1:6" x14ac:dyDescent="0.25">
      <c r="A601" s="234"/>
      <c r="B601" s="481"/>
      <c r="C601" s="297"/>
      <c r="D601" s="485"/>
      <c r="E601" s="376"/>
      <c r="F601" s="589">
        <f>SUM(F599:F600)</f>
        <v>0</v>
      </c>
    </row>
    <row r="602" spans="1:6" x14ac:dyDescent="0.25">
      <c r="A602" s="234"/>
      <c r="B602" s="481"/>
      <c r="C602" s="382"/>
      <c r="D602" s="485"/>
      <c r="E602" s="376" t="s">
        <v>385</v>
      </c>
      <c r="F602" s="590">
        <f>F601+F596+F591</f>
        <v>0</v>
      </c>
    </row>
    <row r="603" spans="1:6" x14ac:dyDescent="0.25">
      <c r="A603" s="234"/>
      <c r="B603" s="235"/>
      <c r="C603" s="92"/>
      <c r="D603" s="236"/>
      <c r="E603" s="273"/>
      <c r="F603" s="549"/>
    </row>
    <row r="604" spans="1:6" x14ac:dyDescent="0.25">
      <c r="A604" s="234"/>
      <c r="B604" s="296" t="s">
        <v>439</v>
      </c>
      <c r="C604" s="92"/>
      <c r="D604" s="236"/>
      <c r="E604" s="273"/>
      <c r="F604" s="551"/>
    </row>
    <row r="605" spans="1:6" ht="16.5" thickBot="1" x14ac:dyDescent="0.3">
      <c r="A605" s="234"/>
      <c r="B605" s="296"/>
      <c r="C605" s="92"/>
      <c r="D605" s="236"/>
      <c r="E605" s="273"/>
      <c r="F605" s="551"/>
    </row>
    <row r="606" spans="1:6" ht="16.5" thickBot="1" x14ac:dyDescent="0.3">
      <c r="A606" s="234"/>
      <c r="B606" s="495" t="s">
        <v>440</v>
      </c>
      <c r="C606" s="496"/>
      <c r="D606" s="497"/>
      <c r="E606" s="498"/>
      <c r="F606" s="552"/>
    </row>
    <row r="607" spans="1:6" x14ac:dyDescent="0.25">
      <c r="A607" s="6" t="s">
        <v>337</v>
      </c>
      <c r="B607" s="219" t="s">
        <v>50</v>
      </c>
      <c r="C607" s="175" t="s">
        <v>125</v>
      </c>
      <c r="D607" s="176" t="s">
        <v>168</v>
      </c>
      <c r="E607" s="259" t="s">
        <v>169</v>
      </c>
      <c r="F607" s="553" t="s">
        <v>170</v>
      </c>
    </row>
    <row r="608" spans="1:6" x14ac:dyDescent="0.25">
      <c r="A608" s="212" t="s">
        <v>415</v>
      </c>
      <c r="B608" s="492" t="s">
        <v>391</v>
      </c>
      <c r="C608" s="348" t="s">
        <v>12</v>
      </c>
      <c r="D608" s="215">
        <v>150</v>
      </c>
      <c r="E608" s="258"/>
      <c r="F608" s="588">
        <f>D608*E608</f>
        <v>0</v>
      </c>
    </row>
    <row r="609" spans="1:6" x14ac:dyDescent="0.25">
      <c r="A609" s="212" t="s">
        <v>416</v>
      </c>
      <c r="B609" s="492" t="s">
        <v>392</v>
      </c>
      <c r="C609" s="348" t="s">
        <v>12</v>
      </c>
      <c r="D609" s="215">
        <v>200</v>
      </c>
      <c r="E609" s="258"/>
      <c r="F609" s="588">
        <f t="shared" ref="F609:F631" si="31">D609*E609</f>
        <v>0</v>
      </c>
    </row>
    <row r="610" spans="1:6" x14ac:dyDescent="0.25">
      <c r="A610" s="212" t="s">
        <v>417</v>
      </c>
      <c r="B610" s="493" t="s">
        <v>393</v>
      </c>
      <c r="C610" s="348" t="s">
        <v>12</v>
      </c>
      <c r="D610" s="215">
        <v>200</v>
      </c>
      <c r="E610" s="258"/>
      <c r="F610" s="588">
        <f t="shared" si="31"/>
        <v>0</v>
      </c>
    </row>
    <row r="611" spans="1:6" x14ac:dyDescent="0.25">
      <c r="A611" s="212" t="s">
        <v>418</v>
      </c>
      <c r="B611" s="492" t="s">
        <v>394</v>
      </c>
      <c r="C611" s="348" t="s">
        <v>12</v>
      </c>
      <c r="D611" s="215">
        <v>200</v>
      </c>
      <c r="E611" s="258"/>
      <c r="F611" s="588">
        <f t="shared" si="31"/>
        <v>0</v>
      </c>
    </row>
    <row r="612" spans="1:6" x14ac:dyDescent="0.25">
      <c r="A612" s="212" t="s">
        <v>419</v>
      </c>
      <c r="B612" s="492" t="s">
        <v>395</v>
      </c>
      <c r="C612" s="348" t="s">
        <v>12</v>
      </c>
      <c r="D612" s="215">
        <v>200</v>
      </c>
      <c r="E612" s="258"/>
      <c r="F612" s="588">
        <f t="shared" si="31"/>
        <v>0</v>
      </c>
    </row>
    <row r="613" spans="1:6" x14ac:dyDescent="0.25">
      <c r="A613" s="212" t="s">
        <v>420</v>
      </c>
      <c r="B613" s="492" t="s">
        <v>396</v>
      </c>
      <c r="C613" s="348" t="s">
        <v>12</v>
      </c>
      <c r="D613" s="215">
        <v>1000</v>
      </c>
      <c r="E613" s="258"/>
      <c r="F613" s="588">
        <f t="shared" si="31"/>
        <v>0</v>
      </c>
    </row>
    <row r="614" spans="1:6" x14ac:dyDescent="0.25">
      <c r="A614" s="212" t="s">
        <v>421</v>
      </c>
      <c r="B614" s="492" t="s">
        <v>397</v>
      </c>
      <c r="C614" s="348" t="s">
        <v>12</v>
      </c>
      <c r="D614" s="215">
        <v>1000</v>
      </c>
      <c r="E614" s="258"/>
      <c r="F614" s="588">
        <f t="shared" si="31"/>
        <v>0</v>
      </c>
    </row>
    <row r="615" spans="1:6" x14ac:dyDescent="0.25">
      <c r="A615" s="212" t="s">
        <v>422</v>
      </c>
      <c r="B615" s="492" t="s">
        <v>398</v>
      </c>
      <c r="C615" s="348" t="s">
        <v>12</v>
      </c>
      <c r="D615" s="215">
        <v>1000</v>
      </c>
      <c r="E615" s="258"/>
      <c r="F615" s="588">
        <f t="shared" si="31"/>
        <v>0</v>
      </c>
    </row>
    <row r="616" spans="1:6" x14ac:dyDescent="0.25">
      <c r="A616" s="212" t="s">
        <v>423</v>
      </c>
      <c r="B616" s="492" t="s">
        <v>399</v>
      </c>
      <c r="C616" s="348" t="s">
        <v>12</v>
      </c>
      <c r="D616" s="215">
        <v>1000</v>
      </c>
      <c r="E616" s="258"/>
      <c r="F616" s="588">
        <f t="shared" si="31"/>
        <v>0</v>
      </c>
    </row>
    <row r="617" spans="1:6" x14ac:dyDescent="0.25">
      <c r="A617" s="212" t="s">
        <v>424</v>
      </c>
      <c r="B617" s="492" t="s">
        <v>400</v>
      </c>
      <c r="C617" s="348" t="s">
        <v>12</v>
      </c>
      <c r="D617" s="215">
        <v>1000</v>
      </c>
      <c r="E617" s="258"/>
      <c r="F617" s="588">
        <f t="shared" si="31"/>
        <v>0</v>
      </c>
    </row>
    <row r="618" spans="1:6" x14ac:dyDescent="0.25">
      <c r="A618" s="212" t="s">
        <v>425</v>
      </c>
      <c r="B618" s="492" t="s">
        <v>401</v>
      </c>
      <c r="C618" s="348" t="s">
        <v>12</v>
      </c>
      <c r="D618" s="215">
        <v>1000</v>
      </c>
      <c r="E618" s="258"/>
      <c r="F618" s="588">
        <f t="shared" si="31"/>
        <v>0</v>
      </c>
    </row>
    <row r="619" spans="1:6" x14ac:dyDescent="0.25">
      <c r="A619" s="212" t="s">
        <v>426</v>
      </c>
      <c r="B619" s="492" t="s">
        <v>402</v>
      </c>
      <c r="C619" s="348" t="s">
        <v>12</v>
      </c>
      <c r="D619" s="215">
        <v>1000</v>
      </c>
      <c r="E619" s="258"/>
      <c r="F619" s="588">
        <f t="shared" si="31"/>
        <v>0</v>
      </c>
    </row>
    <row r="620" spans="1:6" x14ac:dyDescent="0.25">
      <c r="A620" s="212" t="s">
        <v>427</v>
      </c>
      <c r="B620" s="492" t="s">
        <v>403</v>
      </c>
      <c r="C620" s="348" t="s">
        <v>12</v>
      </c>
      <c r="D620" s="215">
        <v>1000</v>
      </c>
      <c r="E620" s="258"/>
      <c r="F620" s="588">
        <f t="shared" si="31"/>
        <v>0</v>
      </c>
    </row>
    <row r="621" spans="1:6" x14ac:dyDescent="0.25">
      <c r="A621" s="212" t="s">
        <v>428</v>
      </c>
      <c r="B621" s="492" t="s">
        <v>404</v>
      </c>
      <c r="C621" s="348" t="s">
        <v>12</v>
      </c>
      <c r="D621" s="215">
        <v>1000</v>
      </c>
      <c r="E621" s="258"/>
      <c r="F621" s="588">
        <f t="shared" si="31"/>
        <v>0</v>
      </c>
    </row>
    <row r="622" spans="1:6" x14ac:dyDescent="0.25">
      <c r="A622" s="212" t="s">
        <v>429</v>
      </c>
      <c r="B622" s="492" t="s">
        <v>405</v>
      </c>
      <c r="C622" s="348" t="s">
        <v>12</v>
      </c>
      <c r="D622" s="215">
        <v>200</v>
      </c>
      <c r="E622" s="258"/>
      <c r="F622" s="588">
        <f t="shared" si="31"/>
        <v>0</v>
      </c>
    </row>
    <row r="623" spans="1:6" x14ac:dyDescent="0.25">
      <c r="A623" s="212" t="s">
        <v>430</v>
      </c>
      <c r="B623" s="492" t="s">
        <v>406</v>
      </c>
      <c r="C623" s="348" t="s">
        <v>12</v>
      </c>
      <c r="D623" s="215">
        <v>200</v>
      </c>
      <c r="E623" s="258"/>
      <c r="F623" s="588">
        <f t="shared" si="31"/>
        <v>0</v>
      </c>
    </row>
    <row r="624" spans="1:6" x14ac:dyDescent="0.25">
      <c r="A624" s="212" t="s">
        <v>431</v>
      </c>
      <c r="B624" s="492" t="s">
        <v>407</v>
      </c>
      <c r="C624" s="348" t="s">
        <v>12</v>
      </c>
      <c r="D624" s="215">
        <v>200</v>
      </c>
      <c r="E624" s="258"/>
      <c r="F624" s="588">
        <f t="shared" si="31"/>
        <v>0</v>
      </c>
    </row>
    <row r="625" spans="1:6" x14ac:dyDescent="0.25">
      <c r="A625" s="212" t="s">
        <v>432</v>
      </c>
      <c r="B625" s="492" t="s">
        <v>408</v>
      </c>
      <c r="C625" s="348" t="s">
        <v>12</v>
      </c>
      <c r="D625" s="215">
        <v>200</v>
      </c>
      <c r="E625" s="258"/>
      <c r="F625" s="588">
        <f t="shared" si="31"/>
        <v>0</v>
      </c>
    </row>
    <row r="626" spans="1:6" x14ac:dyDescent="0.25">
      <c r="A626" s="212" t="s">
        <v>433</v>
      </c>
      <c r="B626" s="492" t="s">
        <v>409</v>
      </c>
      <c r="C626" s="348" t="s">
        <v>12</v>
      </c>
      <c r="D626" s="215">
        <v>100</v>
      </c>
      <c r="E626" s="258"/>
      <c r="F626" s="588">
        <f t="shared" si="31"/>
        <v>0</v>
      </c>
    </row>
    <row r="627" spans="1:6" x14ac:dyDescent="0.25">
      <c r="A627" s="212" t="s">
        <v>434</v>
      </c>
      <c r="B627" s="492" t="s">
        <v>410</v>
      </c>
      <c r="C627" s="348" t="s">
        <v>12</v>
      </c>
      <c r="D627" s="215">
        <v>100</v>
      </c>
      <c r="E627" s="258"/>
      <c r="F627" s="588">
        <f t="shared" si="31"/>
        <v>0</v>
      </c>
    </row>
    <row r="628" spans="1:6" ht="30" x14ac:dyDescent="0.25">
      <c r="A628" s="212" t="s">
        <v>435</v>
      </c>
      <c r="B628" s="493" t="s">
        <v>411</v>
      </c>
      <c r="C628" s="348" t="s">
        <v>12</v>
      </c>
      <c r="D628" s="215">
        <v>100</v>
      </c>
      <c r="E628" s="258"/>
      <c r="F628" s="588">
        <f t="shared" si="31"/>
        <v>0</v>
      </c>
    </row>
    <row r="629" spans="1:6" x14ac:dyDescent="0.25">
      <c r="A629" s="212" t="s">
        <v>436</v>
      </c>
      <c r="B629" s="494" t="s">
        <v>412</v>
      </c>
      <c r="C629" s="348" t="s">
        <v>12</v>
      </c>
      <c r="D629" s="215">
        <v>200</v>
      </c>
      <c r="E629" s="258"/>
      <c r="F629" s="588">
        <f t="shared" si="31"/>
        <v>0</v>
      </c>
    </row>
    <row r="630" spans="1:6" x14ac:dyDescent="0.25">
      <c r="A630" s="212" t="s">
        <v>437</v>
      </c>
      <c r="B630" s="492" t="s">
        <v>413</v>
      </c>
      <c r="C630" s="348" t="s">
        <v>12</v>
      </c>
      <c r="D630" s="215">
        <v>200</v>
      </c>
      <c r="E630" s="258"/>
      <c r="F630" s="588">
        <f t="shared" si="31"/>
        <v>0</v>
      </c>
    </row>
    <row r="631" spans="1:6" x14ac:dyDescent="0.25">
      <c r="A631" s="212" t="s">
        <v>438</v>
      </c>
      <c r="B631" s="492" t="s">
        <v>414</v>
      </c>
      <c r="C631" s="348" t="s">
        <v>12</v>
      </c>
      <c r="D631" s="215">
        <v>150</v>
      </c>
      <c r="E631" s="258"/>
      <c r="F631" s="588">
        <f t="shared" si="31"/>
        <v>0</v>
      </c>
    </row>
    <row r="632" spans="1:6" x14ac:dyDescent="0.25">
      <c r="A632" s="234"/>
      <c r="B632"/>
      <c r="C632" s="10"/>
      <c r="D632" s="236"/>
      <c r="E632" s="273" t="s">
        <v>445</v>
      </c>
      <c r="F632" s="586">
        <f>SUM(F608:F631)</f>
        <v>0</v>
      </c>
    </row>
    <row r="633" spans="1:6" x14ac:dyDescent="0.25">
      <c r="A633" s="234"/>
      <c r="B633"/>
      <c r="C633" s="10"/>
      <c r="D633" s="236"/>
      <c r="E633" s="273"/>
      <c r="F633" s="554"/>
    </row>
    <row r="634" spans="1:6" x14ac:dyDescent="0.25">
      <c r="A634" s="6" t="s">
        <v>337</v>
      </c>
      <c r="B634" s="410" t="s">
        <v>187</v>
      </c>
      <c r="C634" s="181" t="s">
        <v>125</v>
      </c>
      <c r="D634" s="441" t="s">
        <v>59</v>
      </c>
      <c r="E634" s="442" t="s">
        <v>70</v>
      </c>
      <c r="F634" s="505" t="s">
        <v>13</v>
      </c>
    </row>
    <row r="635" spans="1:6" x14ac:dyDescent="0.25">
      <c r="A635" s="209">
        <v>1</v>
      </c>
      <c r="B635" s="460" t="s">
        <v>443</v>
      </c>
      <c r="C635" s="348" t="s">
        <v>189</v>
      </c>
      <c r="D635" s="353">
        <v>70</v>
      </c>
      <c r="E635" s="326"/>
      <c r="F635" s="584">
        <f>D635*E635</f>
        <v>0</v>
      </c>
    </row>
    <row r="636" spans="1:6" ht="15" customHeight="1" x14ac:dyDescent="0.25">
      <c r="A636" s="209">
        <v>2</v>
      </c>
      <c r="B636" s="460" t="s">
        <v>444</v>
      </c>
      <c r="C636" s="348" t="s">
        <v>164</v>
      </c>
      <c r="D636" s="353">
        <v>70</v>
      </c>
      <c r="E636" s="326"/>
      <c r="F636" s="584">
        <f>D636*E636</f>
        <v>0</v>
      </c>
    </row>
    <row r="637" spans="1:6" ht="15" customHeight="1" x14ac:dyDescent="0.25">
      <c r="A637" s="237"/>
      <c r="B637" s="244"/>
      <c r="C637" s="10"/>
      <c r="D637" s="154"/>
      <c r="E637" s="273" t="s">
        <v>445</v>
      </c>
      <c r="F637" s="586">
        <f>SUM(F635:F636)</f>
        <v>0</v>
      </c>
    </row>
    <row r="638" spans="1:6" ht="15" customHeight="1" x14ac:dyDescent="0.25">
      <c r="A638" s="237"/>
      <c r="B638" s="244"/>
      <c r="C638" s="10"/>
      <c r="D638" s="154"/>
      <c r="E638" s="499" t="s">
        <v>446</v>
      </c>
      <c r="F638" s="587">
        <f>F637+F632</f>
        <v>0</v>
      </c>
    </row>
    <row r="639" spans="1:6" ht="15" customHeight="1" x14ac:dyDescent="0.25">
      <c r="A639" s="237"/>
      <c r="B639" s="244"/>
      <c r="C639" s="10"/>
      <c r="D639" s="154"/>
      <c r="F639" s="554"/>
    </row>
    <row r="640" spans="1:6" x14ac:dyDescent="0.25">
      <c r="B640" s="3" t="s">
        <v>390</v>
      </c>
      <c r="C640" s="10"/>
      <c r="D640" s="154"/>
      <c r="F640" s="555"/>
    </row>
    <row r="641" spans="1:7" ht="16.5" thickBot="1" x14ac:dyDescent="0.3">
      <c r="C641" s="10"/>
      <c r="D641" s="154"/>
      <c r="F641" s="555"/>
    </row>
    <row r="642" spans="1:7" ht="16.5" thickBot="1" x14ac:dyDescent="0.3">
      <c r="B642" s="469" t="s">
        <v>315</v>
      </c>
      <c r="C642" s="470"/>
      <c r="D642" s="471"/>
      <c r="E642" s="472"/>
      <c r="F642" s="550"/>
    </row>
    <row r="643" spans="1:7" x14ac:dyDescent="0.25">
      <c r="A643" s="6" t="s">
        <v>337</v>
      </c>
      <c r="B643" s="473" t="s">
        <v>50</v>
      </c>
      <c r="C643" s="457" t="s">
        <v>125</v>
      </c>
      <c r="D643" s="458" t="s">
        <v>168</v>
      </c>
      <c r="E643" s="316" t="s">
        <v>169</v>
      </c>
      <c r="F643" s="543" t="s">
        <v>170</v>
      </c>
    </row>
    <row r="644" spans="1:7" x14ac:dyDescent="0.25">
      <c r="A644" s="209">
        <v>1</v>
      </c>
      <c r="B644" s="460" t="s">
        <v>259</v>
      </c>
      <c r="C644" s="348" t="s">
        <v>12</v>
      </c>
      <c r="D644" s="353">
        <v>30</v>
      </c>
      <c r="E644" s="326"/>
      <c r="F644" s="573">
        <f>D644*E644</f>
        <v>0</v>
      </c>
      <c r="G644" s="563"/>
    </row>
    <row r="645" spans="1:7" x14ac:dyDescent="0.25">
      <c r="A645" s="209">
        <v>2</v>
      </c>
      <c r="B645" s="460" t="s">
        <v>260</v>
      </c>
      <c r="C645" s="348" t="s">
        <v>12</v>
      </c>
      <c r="D645" s="353">
        <v>30</v>
      </c>
      <c r="E645" s="326"/>
      <c r="F645" s="573">
        <f t="shared" ref="F645:F652" si="32">D645*E645</f>
        <v>0</v>
      </c>
      <c r="G645" s="563"/>
    </row>
    <row r="646" spans="1:7" x14ac:dyDescent="0.25">
      <c r="A646" s="209">
        <v>3</v>
      </c>
      <c r="B646" s="460" t="s">
        <v>54</v>
      </c>
      <c r="C646" s="348" t="s">
        <v>12</v>
      </c>
      <c r="D646" s="353">
        <v>30</v>
      </c>
      <c r="E646" s="326"/>
      <c r="F646" s="573">
        <f t="shared" si="32"/>
        <v>0</v>
      </c>
      <c r="G646" s="563"/>
    </row>
    <row r="647" spans="1:7" x14ac:dyDescent="0.25">
      <c r="A647" s="209">
        <v>4</v>
      </c>
      <c r="B647" s="460" t="s">
        <v>261</v>
      </c>
      <c r="C647" s="348" t="s">
        <v>12</v>
      </c>
      <c r="D647" s="353">
        <v>30</v>
      </c>
      <c r="E647" s="326"/>
      <c r="F647" s="573">
        <f t="shared" si="32"/>
        <v>0</v>
      </c>
      <c r="G647" s="563"/>
    </row>
    <row r="648" spans="1:7" x14ac:dyDescent="0.25">
      <c r="A648" s="209">
        <v>5</v>
      </c>
      <c r="B648" s="460" t="s">
        <v>262</v>
      </c>
      <c r="C648" s="348" t="s">
        <v>12</v>
      </c>
      <c r="D648" s="353">
        <v>30</v>
      </c>
      <c r="E648" s="326"/>
      <c r="F648" s="573">
        <f t="shared" si="32"/>
        <v>0</v>
      </c>
      <c r="G648" s="563"/>
    </row>
    <row r="649" spans="1:7" x14ac:dyDescent="0.25">
      <c r="A649" s="209">
        <v>6</v>
      </c>
      <c r="B649" s="460" t="s">
        <v>263</v>
      </c>
      <c r="C649" s="348" t="s">
        <v>12</v>
      </c>
      <c r="D649" s="353">
        <v>30</v>
      </c>
      <c r="E649" s="326"/>
      <c r="F649" s="573">
        <f t="shared" si="32"/>
        <v>0</v>
      </c>
      <c r="G649" s="563"/>
    </row>
    <row r="650" spans="1:7" ht="15" customHeight="1" x14ac:dyDescent="0.25">
      <c r="A650" s="209">
        <v>7</v>
      </c>
      <c r="B650" s="460" t="s">
        <v>264</v>
      </c>
      <c r="C650" s="348" t="s">
        <v>12</v>
      </c>
      <c r="D650" s="353">
        <v>530</v>
      </c>
      <c r="E650" s="326"/>
      <c r="F650" s="573">
        <f t="shared" si="32"/>
        <v>0</v>
      </c>
      <c r="G650" s="563"/>
    </row>
    <row r="651" spans="1:7" x14ac:dyDescent="0.25">
      <c r="A651" s="209">
        <v>8</v>
      </c>
      <c r="B651" s="460" t="s">
        <v>265</v>
      </c>
      <c r="C651" s="348" t="s">
        <v>12</v>
      </c>
      <c r="D651" s="353">
        <v>130</v>
      </c>
      <c r="E651" s="326"/>
      <c r="F651" s="573">
        <f t="shared" si="32"/>
        <v>0</v>
      </c>
      <c r="G651" s="563"/>
    </row>
    <row r="652" spans="1:7" x14ac:dyDescent="0.25">
      <c r="A652" s="209">
        <v>9</v>
      </c>
      <c r="B652" s="460" t="s">
        <v>266</v>
      </c>
      <c r="C652" s="348" t="s">
        <v>12</v>
      </c>
      <c r="D652" s="353">
        <v>130</v>
      </c>
      <c r="E652" s="326"/>
      <c r="F652" s="573">
        <f t="shared" si="32"/>
        <v>0</v>
      </c>
      <c r="G652" s="563"/>
    </row>
    <row r="653" spans="1:7" x14ac:dyDescent="0.25">
      <c r="A653" s="209">
        <v>10</v>
      </c>
      <c r="B653" s="460" t="s">
        <v>267</v>
      </c>
      <c r="C653" s="348" t="s">
        <v>12</v>
      </c>
      <c r="D653" s="353">
        <v>250</v>
      </c>
      <c r="E653" s="326"/>
      <c r="F653" s="573">
        <f>D653*E653</f>
        <v>0</v>
      </c>
      <c r="G653" s="563"/>
    </row>
    <row r="654" spans="1:7" x14ac:dyDescent="0.25">
      <c r="B654" s="313" t="s">
        <v>58</v>
      </c>
      <c r="C654" s="373"/>
      <c r="D654" s="374"/>
      <c r="E654" s="375"/>
      <c r="F654" s="525">
        <f>SUM(F644:F653)</f>
        <v>0</v>
      </c>
    </row>
    <row r="655" spans="1:7" x14ac:dyDescent="0.25">
      <c r="B655" s="313"/>
      <c r="C655" s="373"/>
      <c r="D655" s="374"/>
      <c r="E655" s="375"/>
      <c r="F655" s="525"/>
    </row>
    <row r="656" spans="1:7" x14ac:dyDescent="0.25">
      <c r="A656" s="6" t="s">
        <v>337</v>
      </c>
      <c r="B656" s="410" t="s">
        <v>187</v>
      </c>
      <c r="C656" s="181" t="s">
        <v>125</v>
      </c>
      <c r="D656" s="441" t="s">
        <v>59</v>
      </c>
      <c r="E656" s="442" t="s">
        <v>70</v>
      </c>
      <c r="F656" s="505" t="s">
        <v>13</v>
      </c>
    </row>
    <row r="657" spans="1:7" ht="31.5" x14ac:dyDescent="0.25">
      <c r="A657" s="209">
        <v>1</v>
      </c>
      <c r="B657" s="460" t="s">
        <v>268</v>
      </c>
      <c r="C657" s="348" t="s">
        <v>189</v>
      </c>
      <c r="D657" s="353">
        <v>100</v>
      </c>
      <c r="E657" s="326"/>
      <c r="F657" s="584">
        <f>D657*E657</f>
        <v>0</v>
      </c>
      <c r="G657" s="563"/>
    </row>
    <row r="658" spans="1:7" x14ac:dyDescent="0.25">
      <c r="A658" s="237"/>
      <c r="B658" s="486"/>
      <c r="C658" s="487"/>
      <c r="D658" s="488"/>
      <c r="E658" s="489"/>
      <c r="F658" s="556"/>
    </row>
    <row r="659" spans="1:7" x14ac:dyDescent="0.25">
      <c r="B659" s="381"/>
      <c r="C659" s="443"/>
      <c r="D659" s="444"/>
      <c r="E659" s="445"/>
      <c r="F659" s="538"/>
    </row>
    <row r="660" spans="1:7" x14ac:dyDescent="0.25">
      <c r="A660" s="6" t="s">
        <v>337</v>
      </c>
      <c r="B660" s="317" t="s">
        <v>383</v>
      </c>
      <c r="C660" s="181" t="s">
        <v>125</v>
      </c>
      <c r="D660" s="441" t="s">
        <v>59</v>
      </c>
      <c r="E660" s="442" t="s">
        <v>70</v>
      </c>
      <c r="F660" s="505" t="s">
        <v>13</v>
      </c>
    </row>
    <row r="661" spans="1:7" ht="31.5" x14ac:dyDescent="0.25">
      <c r="A661" s="209">
        <v>1</v>
      </c>
      <c r="B661" s="460" t="s">
        <v>268</v>
      </c>
      <c r="C661" s="348" t="s">
        <v>189</v>
      </c>
      <c r="D661" s="353">
        <v>50</v>
      </c>
      <c r="E661" s="326"/>
      <c r="F661" s="584">
        <f>D661*E661</f>
        <v>0</v>
      </c>
    </row>
    <row r="662" spans="1:7" x14ac:dyDescent="0.25">
      <c r="A662" s="237"/>
      <c r="B662" s="460"/>
      <c r="C662" s="348"/>
      <c r="D662" s="353"/>
      <c r="E662" s="326"/>
      <c r="F662" s="548"/>
    </row>
    <row r="663" spans="1:7" x14ac:dyDescent="0.25">
      <c r="B663" s="460"/>
      <c r="C663" s="348"/>
      <c r="D663" s="353"/>
      <c r="E663" s="326"/>
      <c r="F663" s="478"/>
    </row>
    <row r="664" spans="1:7" x14ac:dyDescent="0.25">
      <c r="A664" s="6" t="s">
        <v>337</v>
      </c>
      <c r="B664" s="490" t="s">
        <v>316</v>
      </c>
      <c r="C664" s="348"/>
      <c r="D664" s="353"/>
      <c r="E664" s="326"/>
      <c r="F664" s="478"/>
    </row>
    <row r="665" spans="1:7" x14ac:dyDescent="0.25">
      <c r="A665" s="209">
        <v>1</v>
      </c>
      <c r="B665" s="460" t="s">
        <v>66</v>
      </c>
      <c r="C665" s="348" t="s">
        <v>12</v>
      </c>
      <c r="D665" s="353">
        <v>20</v>
      </c>
      <c r="E665" s="326"/>
      <c r="F665" s="573">
        <f t="shared" ref="F665:F675" si="33">D665*E665</f>
        <v>0</v>
      </c>
      <c r="G665" s="563"/>
    </row>
    <row r="666" spans="1:7" x14ac:dyDescent="0.25">
      <c r="A666" s="209">
        <v>2</v>
      </c>
      <c r="B666" s="460" t="s">
        <v>269</v>
      </c>
      <c r="C666" s="348" t="s">
        <v>12</v>
      </c>
      <c r="D666" s="353">
        <v>20</v>
      </c>
      <c r="E666" s="326"/>
      <c r="F666" s="573">
        <f t="shared" si="33"/>
        <v>0</v>
      </c>
      <c r="G666" s="563"/>
    </row>
    <row r="667" spans="1:7" x14ac:dyDescent="0.25">
      <c r="A667" s="209">
        <v>3</v>
      </c>
      <c r="B667" s="460" t="s">
        <v>54</v>
      </c>
      <c r="C667" s="348" t="s">
        <v>12</v>
      </c>
      <c r="D667" s="353">
        <v>20</v>
      </c>
      <c r="E667" s="326"/>
      <c r="F667" s="573">
        <f t="shared" si="33"/>
        <v>0</v>
      </c>
      <c r="G667" s="563"/>
    </row>
    <row r="668" spans="1:7" x14ac:dyDescent="0.25">
      <c r="A668" s="209">
        <v>4</v>
      </c>
      <c r="B668" s="460" t="s">
        <v>270</v>
      </c>
      <c r="C668" s="348" t="s">
        <v>12</v>
      </c>
      <c r="D668" s="353">
        <v>20</v>
      </c>
      <c r="E668" s="326"/>
      <c r="F668" s="573">
        <f t="shared" si="33"/>
        <v>0</v>
      </c>
      <c r="G668" s="563"/>
    </row>
    <row r="669" spans="1:7" x14ac:dyDescent="0.25">
      <c r="A669" s="209">
        <v>5</v>
      </c>
      <c r="B669" s="460" t="s">
        <v>271</v>
      </c>
      <c r="C669" s="348" t="s">
        <v>12</v>
      </c>
      <c r="D669" s="353">
        <v>20</v>
      </c>
      <c r="E669" s="326"/>
      <c r="F669" s="573">
        <f t="shared" si="33"/>
        <v>0</v>
      </c>
      <c r="G669" s="563"/>
    </row>
    <row r="670" spans="1:7" x14ac:dyDescent="0.25">
      <c r="A670" s="209">
        <v>6</v>
      </c>
      <c r="B670" s="460" t="s">
        <v>272</v>
      </c>
      <c r="C670" s="348" t="s">
        <v>12</v>
      </c>
      <c r="D670" s="353">
        <v>40</v>
      </c>
      <c r="E670" s="326"/>
      <c r="F670" s="573">
        <f t="shared" si="33"/>
        <v>0</v>
      </c>
      <c r="G670" s="563"/>
    </row>
    <row r="671" spans="1:7" x14ac:dyDescent="0.25">
      <c r="A671" s="209">
        <v>7</v>
      </c>
      <c r="B671" s="460" t="s">
        <v>245</v>
      </c>
      <c r="C671" s="348" t="s">
        <v>12</v>
      </c>
      <c r="D671" s="353">
        <v>10</v>
      </c>
      <c r="E671" s="326"/>
      <c r="F671" s="573">
        <f t="shared" si="33"/>
        <v>0</v>
      </c>
      <c r="G671" s="563"/>
    </row>
    <row r="672" spans="1:7" x14ac:dyDescent="0.25">
      <c r="A672" s="209">
        <v>8</v>
      </c>
      <c r="B672" s="460" t="s">
        <v>273</v>
      </c>
      <c r="C672" s="348" t="s">
        <v>12</v>
      </c>
      <c r="D672" s="353">
        <v>100</v>
      </c>
      <c r="E672" s="326"/>
      <c r="F672" s="573">
        <f t="shared" si="33"/>
        <v>0</v>
      </c>
      <c r="G672" s="563"/>
    </row>
    <row r="673" spans="1:7" x14ac:dyDescent="0.25">
      <c r="A673" s="209">
        <v>9</v>
      </c>
      <c r="B673" s="460" t="s">
        <v>274</v>
      </c>
      <c r="C673" s="348" t="s">
        <v>12</v>
      </c>
      <c r="D673" s="353">
        <v>200</v>
      </c>
      <c r="E673" s="326"/>
      <c r="F673" s="573">
        <f t="shared" si="33"/>
        <v>0</v>
      </c>
      <c r="G673" s="563"/>
    </row>
    <row r="674" spans="1:7" x14ac:dyDescent="0.25">
      <c r="A674" s="209">
        <v>10</v>
      </c>
      <c r="B674" s="460" t="s">
        <v>275</v>
      </c>
      <c r="C674" s="348" t="s">
        <v>12</v>
      </c>
      <c r="D674" s="353">
        <v>100</v>
      </c>
      <c r="E674" s="326"/>
      <c r="F674" s="573">
        <f t="shared" si="33"/>
        <v>0</v>
      </c>
      <c r="G674" s="563"/>
    </row>
    <row r="675" spans="1:7" ht="31.5" x14ac:dyDescent="0.25">
      <c r="A675" s="209">
        <v>11</v>
      </c>
      <c r="B675" s="460" t="s">
        <v>276</v>
      </c>
      <c r="C675" s="348" t="s">
        <v>12</v>
      </c>
      <c r="D675" s="353">
        <v>100</v>
      </c>
      <c r="E675" s="326"/>
      <c r="F675" s="573">
        <f t="shared" si="33"/>
        <v>0</v>
      </c>
      <c r="G675" s="563"/>
    </row>
    <row r="676" spans="1:7" x14ac:dyDescent="0.25">
      <c r="B676" s="313" t="s">
        <v>58</v>
      </c>
      <c r="C676" s="373"/>
      <c r="D676" s="374"/>
      <c r="E676" s="375"/>
      <c r="F676" s="525">
        <f>SUM(F665:F675)</f>
        <v>0</v>
      </c>
    </row>
    <row r="677" spans="1:7" x14ac:dyDescent="0.25">
      <c r="B677" s="313"/>
      <c r="C677" s="373"/>
      <c r="D677" s="374"/>
      <c r="E677" s="375"/>
      <c r="F677" s="525"/>
    </row>
    <row r="678" spans="1:7" x14ac:dyDescent="0.25">
      <c r="A678" s="6" t="s">
        <v>337</v>
      </c>
      <c r="B678" s="410" t="s">
        <v>187</v>
      </c>
      <c r="C678" s="181" t="s">
        <v>125</v>
      </c>
      <c r="D678" s="441" t="s">
        <v>59</v>
      </c>
      <c r="E678" s="442" t="s">
        <v>70</v>
      </c>
      <c r="F678" s="505" t="s">
        <v>13</v>
      </c>
    </row>
    <row r="679" spans="1:7" ht="31.5" x14ac:dyDescent="0.25">
      <c r="A679" s="209">
        <v>1</v>
      </c>
      <c r="B679" s="460" t="s">
        <v>223</v>
      </c>
      <c r="C679" s="348" t="s">
        <v>189</v>
      </c>
      <c r="D679" s="353">
        <v>70</v>
      </c>
      <c r="E679" s="326"/>
      <c r="F679" s="584">
        <f>D679*E679</f>
        <v>0</v>
      </c>
      <c r="G679" s="563"/>
    </row>
    <row r="680" spans="1:7" ht="31.5" x14ac:dyDescent="0.25">
      <c r="A680" s="209">
        <v>2</v>
      </c>
      <c r="B680" s="460" t="s">
        <v>331</v>
      </c>
      <c r="C680" s="348" t="s">
        <v>164</v>
      </c>
      <c r="D680" s="353">
        <v>70</v>
      </c>
      <c r="E680" s="326"/>
      <c r="F680" s="584">
        <f>D680*E680</f>
        <v>0</v>
      </c>
      <c r="G680" s="250"/>
    </row>
    <row r="681" spans="1:7" x14ac:dyDescent="0.25">
      <c r="A681" s="237"/>
      <c r="B681" s="486"/>
      <c r="C681" s="487"/>
      <c r="D681" s="488"/>
      <c r="E681" s="489"/>
      <c r="F681" s="585">
        <f>SUM(F679:F680)</f>
        <v>0</v>
      </c>
    </row>
    <row r="682" spans="1:7" x14ac:dyDescent="0.25">
      <c r="B682" s="381"/>
      <c r="C682" s="443"/>
      <c r="D682" s="444"/>
      <c r="E682" s="445"/>
      <c r="F682" s="538"/>
    </row>
    <row r="683" spans="1:7" x14ac:dyDescent="0.25">
      <c r="A683" s="6" t="s">
        <v>337</v>
      </c>
      <c r="B683" s="317" t="s">
        <v>383</v>
      </c>
      <c r="C683" s="181" t="s">
        <v>125</v>
      </c>
      <c r="D683" s="441" t="s">
        <v>59</v>
      </c>
      <c r="E683" s="442" t="s">
        <v>70</v>
      </c>
      <c r="F683" s="505" t="s">
        <v>13</v>
      </c>
    </row>
    <row r="684" spans="1:7" ht="31.5" x14ac:dyDescent="0.25">
      <c r="A684" s="209">
        <v>1</v>
      </c>
      <c r="B684" s="460" t="s">
        <v>223</v>
      </c>
      <c r="C684" s="348" t="s">
        <v>189</v>
      </c>
      <c r="D684" s="353">
        <v>50</v>
      </c>
      <c r="E684" s="326"/>
      <c r="F684" s="548">
        <f>D684*E684</f>
        <v>0</v>
      </c>
    </row>
    <row r="685" spans="1:7" ht="31.5" x14ac:dyDescent="0.25">
      <c r="A685" s="209">
        <v>2</v>
      </c>
      <c r="B685" s="460" t="s">
        <v>331</v>
      </c>
      <c r="C685" s="348" t="s">
        <v>164</v>
      </c>
      <c r="D685" s="353">
        <v>50</v>
      </c>
      <c r="E685" s="326"/>
      <c r="F685" s="548">
        <f>D685*E685</f>
        <v>0</v>
      </c>
    </row>
    <row r="686" spans="1:7" x14ac:dyDescent="0.25">
      <c r="A686" s="237"/>
      <c r="B686" s="460"/>
      <c r="C686" s="348"/>
      <c r="D686" s="353"/>
      <c r="E686" s="326"/>
      <c r="F686" s="584">
        <f>SUM(F684:F685)</f>
        <v>0</v>
      </c>
    </row>
    <row r="687" spans="1:7" x14ac:dyDescent="0.25">
      <c r="B687" s="460"/>
      <c r="C687" s="348"/>
      <c r="D687" s="353"/>
      <c r="E687" s="326"/>
      <c r="F687" s="478"/>
    </row>
    <row r="688" spans="1:7" x14ac:dyDescent="0.25">
      <c r="A688" s="6" t="s">
        <v>337</v>
      </c>
      <c r="B688" s="490" t="s">
        <v>317</v>
      </c>
      <c r="C688" s="348"/>
      <c r="D688" s="353"/>
      <c r="E688" s="326"/>
      <c r="F688" s="478"/>
    </row>
    <row r="689" spans="1:7" x14ac:dyDescent="0.25">
      <c r="A689" s="209">
        <v>1</v>
      </c>
      <c r="B689" s="460" t="s">
        <v>66</v>
      </c>
      <c r="C689" s="348" t="s">
        <v>12</v>
      </c>
      <c r="D689" s="353">
        <v>35</v>
      </c>
      <c r="E689" s="326"/>
      <c r="F689" s="573">
        <f t="shared" ref="F689:F697" si="34">D689*E689</f>
        <v>0</v>
      </c>
      <c r="G689" s="563"/>
    </row>
    <row r="690" spans="1:7" x14ac:dyDescent="0.25">
      <c r="A690" s="209">
        <v>2</v>
      </c>
      <c r="B690" s="460" t="s">
        <v>278</v>
      </c>
      <c r="C690" s="348" t="s">
        <v>12</v>
      </c>
      <c r="D690" s="353">
        <v>35</v>
      </c>
      <c r="E690" s="326"/>
      <c r="F690" s="573">
        <f t="shared" si="34"/>
        <v>0</v>
      </c>
      <c r="G690" s="563"/>
    </row>
    <row r="691" spans="1:7" x14ac:dyDescent="0.25">
      <c r="A691" s="209">
        <v>3</v>
      </c>
      <c r="B691" s="460" t="s">
        <v>83</v>
      </c>
      <c r="C691" s="348" t="s">
        <v>12</v>
      </c>
      <c r="D691" s="353">
        <v>35</v>
      </c>
      <c r="E691" s="326"/>
      <c r="F691" s="573">
        <f t="shared" si="34"/>
        <v>0</v>
      </c>
      <c r="G691" s="563"/>
    </row>
    <row r="692" spans="1:7" x14ac:dyDescent="0.25">
      <c r="A692" s="209">
        <v>4</v>
      </c>
      <c r="B692" s="460" t="s">
        <v>54</v>
      </c>
      <c r="C692" s="348" t="s">
        <v>12</v>
      </c>
      <c r="D692" s="353">
        <v>35</v>
      </c>
      <c r="E692" s="326"/>
      <c r="F692" s="573">
        <f t="shared" si="34"/>
        <v>0</v>
      </c>
      <c r="G692" s="563"/>
    </row>
    <row r="693" spans="1:7" x14ac:dyDescent="0.25">
      <c r="A693" s="209">
        <v>5</v>
      </c>
      <c r="B693" s="460" t="s">
        <v>279</v>
      </c>
      <c r="C693" s="348" t="s">
        <v>12</v>
      </c>
      <c r="D693" s="353">
        <v>35</v>
      </c>
      <c r="E693" s="326"/>
      <c r="F693" s="573">
        <f t="shared" si="34"/>
        <v>0</v>
      </c>
      <c r="G693" s="563"/>
    </row>
    <row r="694" spans="1:7" x14ac:dyDescent="0.25">
      <c r="A694" s="209">
        <v>6</v>
      </c>
      <c r="B694" s="460" t="s">
        <v>273</v>
      </c>
      <c r="C694" s="348" t="s">
        <v>12</v>
      </c>
      <c r="D694" s="353">
        <v>130</v>
      </c>
      <c r="E694" s="326"/>
      <c r="F694" s="573">
        <f t="shared" si="34"/>
        <v>0</v>
      </c>
      <c r="G694" s="563"/>
    </row>
    <row r="695" spans="1:7" x14ac:dyDescent="0.25">
      <c r="A695" s="209">
        <v>7</v>
      </c>
      <c r="B695" s="460" t="s">
        <v>274</v>
      </c>
      <c r="C695" s="348" t="s">
        <v>12</v>
      </c>
      <c r="D695" s="353">
        <v>260</v>
      </c>
      <c r="E695" s="326"/>
      <c r="F695" s="573">
        <f t="shared" si="34"/>
        <v>0</v>
      </c>
      <c r="G695" s="563"/>
    </row>
    <row r="696" spans="1:7" x14ac:dyDescent="0.25">
      <c r="A696" s="209">
        <v>8</v>
      </c>
      <c r="B696" s="460" t="s">
        <v>280</v>
      </c>
      <c r="C696" s="348" t="s">
        <v>12</v>
      </c>
      <c r="D696" s="353">
        <v>70</v>
      </c>
      <c r="E696" s="326"/>
      <c r="F696" s="573">
        <f t="shared" si="34"/>
        <v>0</v>
      </c>
      <c r="G696" s="563"/>
    </row>
    <row r="697" spans="1:7" ht="31.5" x14ac:dyDescent="0.25">
      <c r="A697" s="209">
        <v>9</v>
      </c>
      <c r="B697" s="460" t="s">
        <v>281</v>
      </c>
      <c r="C697" s="348" t="s">
        <v>12</v>
      </c>
      <c r="D697" s="353">
        <v>130</v>
      </c>
      <c r="E697" s="326"/>
      <c r="F697" s="573">
        <f t="shared" si="34"/>
        <v>0</v>
      </c>
      <c r="G697" s="563"/>
    </row>
    <row r="698" spans="1:7" x14ac:dyDescent="0.25">
      <c r="B698" s="313" t="s">
        <v>58</v>
      </c>
      <c r="C698" s="373"/>
      <c r="D698" s="374"/>
      <c r="E698" s="375"/>
      <c r="F698" s="525">
        <f>SUM(F689:F697)</f>
        <v>0</v>
      </c>
    </row>
    <row r="699" spans="1:7" x14ac:dyDescent="0.25">
      <c r="B699" s="381"/>
      <c r="C699" s="443"/>
      <c r="D699" s="444"/>
      <c r="E699" s="445"/>
      <c r="F699" s="538"/>
    </row>
    <row r="700" spans="1:7" x14ac:dyDescent="0.25">
      <c r="A700" s="6" t="s">
        <v>337</v>
      </c>
      <c r="B700" s="410" t="s">
        <v>187</v>
      </c>
      <c r="C700" s="181" t="s">
        <v>125</v>
      </c>
      <c r="D700" s="441" t="s">
        <v>59</v>
      </c>
      <c r="E700" s="442" t="s">
        <v>70</v>
      </c>
      <c r="F700" s="505" t="s">
        <v>13</v>
      </c>
    </row>
    <row r="701" spans="1:7" ht="31.5" x14ac:dyDescent="0.25">
      <c r="A701" s="209">
        <v>1</v>
      </c>
      <c r="B701" s="460" t="s">
        <v>223</v>
      </c>
      <c r="C701" s="348" t="s">
        <v>189</v>
      </c>
      <c r="D701" s="353">
        <v>100</v>
      </c>
      <c r="E701" s="413"/>
      <c r="F701" s="584">
        <f>D701*E701</f>
        <v>0</v>
      </c>
      <c r="G701" s="250"/>
    </row>
    <row r="702" spans="1:7" x14ac:dyDescent="0.25">
      <c r="A702" s="209"/>
      <c r="B702" s="491"/>
      <c r="C702" s="348"/>
      <c r="D702" s="353"/>
      <c r="E702" s="326"/>
      <c r="F702" s="557"/>
    </row>
    <row r="703" spans="1:7" x14ac:dyDescent="0.25">
      <c r="A703" s="6" t="s">
        <v>337</v>
      </c>
      <c r="B703" s="317" t="s">
        <v>383</v>
      </c>
      <c r="C703" s="181" t="s">
        <v>125</v>
      </c>
      <c r="D703" s="441" t="s">
        <v>59</v>
      </c>
      <c r="E703" s="442" t="s">
        <v>70</v>
      </c>
      <c r="F703" s="505" t="s">
        <v>13</v>
      </c>
    </row>
    <row r="704" spans="1:7" ht="31.5" x14ac:dyDescent="0.25">
      <c r="A704" s="209">
        <v>1</v>
      </c>
      <c r="B704" s="460" t="s">
        <v>223</v>
      </c>
      <c r="C704" s="348" t="s">
        <v>189</v>
      </c>
      <c r="D704" s="353">
        <v>50</v>
      </c>
      <c r="E704" s="326"/>
      <c r="F704" s="584">
        <f>D704*E704</f>
        <v>0</v>
      </c>
      <c r="G704" s="250"/>
    </row>
    <row r="705" spans="1:7" x14ac:dyDescent="0.25">
      <c r="B705" s="460"/>
      <c r="C705" s="348"/>
      <c r="D705" s="353"/>
      <c r="E705" s="326"/>
      <c r="F705" s="573"/>
    </row>
    <row r="706" spans="1:7" x14ac:dyDescent="0.25">
      <c r="A706" s="6" t="s">
        <v>337</v>
      </c>
      <c r="B706" s="490" t="s">
        <v>318</v>
      </c>
      <c r="C706" s="348"/>
      <c r="D706" s="353"/>
      <c r="E706" s="326"/>
      <c r="F706" s="573"/>
    </row>
    <row r="707" spans="1:7" x14ac:dyDescent="0.25">
      <c r="A707" s="209">
        <v>1</v>
      </c>
      <c r="B707" s="460" t="s">
        <v>66</v>
      </c>
      <c r="C707" s="348" t="s">
        <v>12</v>
      </c>
      <c r="D707" s="353">
        <v>30</v>
      </c>
      <c r="E707" s="326"/>
      <c r="F707" s="573">
        <f t="shared" ref="F707:F717" si="35">D707*E707</f>
        <v>0</v>
      </c>
      <c r="G707" s="563"/>
    </row>
    <row r="708" spans="1:7" x14ac:dyDescent="0.25">
      <c r="A708" s="209">
        <v>2</v>
      </c>
      <c r="B708" s="460" t="s">
        <v>278</v>
      </c>
      <c r="C708" s="348" t="s">
        <v>12</v>
      </c>
      <c r="D708" s="353">
        <v>30</v>
      </c>
      <c r="E708" s="326"/>
      <c r="F708" s="573">
        <f t="shared" si="35"/>
        <v>0</v>
      </c>
      <c r="G708" s="563"/>
    </row>
    <row r="709" spans="1:7" x14ac:dyDescent="0.25">
      <c r="A709" s="209">
        <v>3</v>
      </c>
      <c r="B709" s="460" t="s">
        <v>282</v>
      </c>
      <c r="C709" s="348" t="s">
        <v>12</v>
      </c>
      <c r="D709" s="353">
        <v>30</v>
      </c>
      <c r="E709" s="326"/>
      <c r="F709" s="573">
        <f t="shared" si="35"/>
        <v>0</v>
      </c>
      <c r="G709" s="563"/>
    </row>
    <row r="710" spans="1:7" x14ac:dyDescent="0.25">
      <c r="A710" s="209">
        <v>4</v>
      </c>
      <c r="B710" s="460" t="s">
        <v>54</v>
      </c>
      <c r="C710" s="348" t="s">
        <v>12</v>
      </c>
      <c r="D710" s="353">
        <v>70</v>
      </c>
      <c r="E710" s="326"/>
      <c r="F710" s="573">
        <f t="shared" si="35"/>
        <v>0</v>
      </c>
      <c r="G710" s="563"/>
    </row>
    <row r="711" spans="1:7" ht="31.5" x14ac:dyDescent="0.25">
      <c r="A711" s="209">
        <v>5</v>
      </c>
      <c r="B711" s="460" t="s">
        <v>283</v>
      </c>
      <c r="C711" s="348" t="s">
        <v>12</v>
      </c>
      <c r="D711" s="353">
        <v>30</v>
      </c>
      <c r="E711" s="326"/>
      <c r="F711" s="573">
        <f t="shared" si="35"/>
        <v>0</v>
      </c>
      <c r="G711" s="563"/>
    </row>
    <row r="712" spans="1:7" x14ac:dyDescent="0.25">
      <c r="A712" s="209">
        <v>6</v>
      </c>
      <c r="B712" s="460" t="s">
        <v>284</v>
      </c>
      <c r="C712" s="348" t="s">
        <v>12</v>
      </c>
      <c r="D712" s="353">
        <v>70</v>
      </c>
      <c r="E712" s="326"/>
      <c r="F712" s="573">
        <f t="shared" si="35"/>
        <v>0</v>
      </c>
      <c r="G712" s="563"/>
    </row>
    <row r="713" spans="1:7" x14ac:dyDescent="0.25">
      <c r="A713" s="209">
        <v>7</v>
      </c>
      <c r="B713" s="460" t="s">
        <v>245</v>
      </c>
      <c r="C713" s="348" t="s">
        <v>12</v>
      </c>
      <c r="D713" s="353">
        <v>20</v>
      </c>
      <c r="E713" s="326"/>
      <c r="F713" s="573">
        <f t="shared" si="35"/>
        <v>0</v>
      </c>
      <c r="G713" s="563"/>
    </row>
    <row r="714" spans="1:7" x14ac:dyDescent="0.25">
      <c r="A714" s="209">
        <v>8</v>
      </c>
      <c r="B714" s="460" t="s">
        <v>273</v>
      </c>
      <c r="C714" s="348" t="s">
        <v>12</v>
      </c>
      <c r="D714" s="353">
        <v>130</v>
      </c>
      <c r="E714" s="326"/>
      <c r="F714" s="573">
        <f t="shared" si="35"/>
        <v>0</v>
      </c>
      <c r="G714" s="563"/>
    </row>
    <row r="715" spans="1:7" x14ac:dyDescent="0.25">
      <c r="A715" s="209">
        <v>9</v>
      </c>
      <c r="B715" s="460" t="s">
        <v>274</v>
      </c>
      <c r="C715" s="348" t="s">
        <v>12</v>
      </c>
      <c r="D715" s="353">
        <v>280</v>
      </c>
      <c r="E715" s="326"/>
      <c r="F715" s="573">
        <f t="shared" si="35"/>
        <v>0</v>
      </c>
      <c r="G715" s="563"/>
    </row>
    <row r="716" spans="1:7" x14ac:dyDescent="0.25">
      <c r="A716" s="209">
        <v>10</v>
      </c>
      <c r="B716" s="460" t="s">
        <v>275</v>
      </c>
      <c r="C716" s="348" t="s">
        <v>12</v>
      </c>
      <c r="D716" s="353">
        <v>140</v>
      </c>
      <c r="E716" s="326"/>
      <c r="F716" s="573">
        <f t="shared" si="35"/>
        <v>0</v>
      </c>
      <c r="G716" s="563"/>
    </row>
    <row r="717" spans="1:7" ht="31.5" x14ac:dyDescent="0.25">
      <c r="A717" s="209">
        <v>11</v>
      </c>
      <c r="B717" s="460" t="s">
        <v>276</v>
      </c>
      <c r="C717" s="348" t="s">
        <v>12</v>
      </c>
      <c r="D717" s="353">
        <v>140</v>
      </c>
      <c r="E717" s="326"/>
      <c r="F717" s="573">
        <f t="shared" si="35"/>
        <v>0</v>
      </c>
      <c r="G717" s="563"/>
    </row>
    <row r="718" spans="1:7" x14ac:dyDescent="0.25">
      <c r="B718" s="313" t="s">
        <v>58</v>
      </c>
      <c r="C718" s="373"/>
      <c r="D718" s="374"/>
      <c r="E718" s="375"/>
      <c r="F718" s="525">
        <f>SUM(F707:F717)</f>
        <v>0</v>
      </c>
    </row>
    <row r="719" spans="1:7" x14ac:dyDescent="0.25">
      <c r="B719" s="381"/>
      <c r="C719" s="443"/>
      <c r="D719" s="444"/>
      <c r="E719" s="445"/>
      <c r="F719" s="538"/>
    </row>
    <row r="720" spans="1:7" x14ac:dyDescent="0.25">
      <c r="A720" s="6" t="s">
        <v>337</v>
      </c>
      <c r="B720" s="410" t="s">
        <v>187</v>
      </c>
      <c r="C720" s="181" t="s">
        <v>125</v>
      </c>
      <c r="D720" s="441" t="s">
        <v>59</v>
      </c>
      <c r="E720" s="442" t="s">
        <v>70</v>
      </c>
      <c r="F720" s="505" t="s">
        <v>13</v>
      </c>
    </row>
    <row r="721" spans="1:7" ht="15" customHeight="1" x14ac:dyDescent="0.25">
      <c r="A721" s="209">
        <v>1</v>
      </c>
      <c r="B721" s="460" t="s">
        <v>335</v>
      </c>
      <c r="C721" s="348" t="s">
        <v>189</v>
      </c>
      <c r="D721" s="353">
        <v>100</v>
      </c>
      <c r="E721" s="326"/>
      <c r="F721" s="584">
        <f>D721*E721</f>
        <v>0</v>
      </c>
      <c r="G721" s="250"/>
    </row>
    <row r="722" spans="1:7" ht="15" customHeight="1" x14ac:dyDescent="0.25">
      <c r="A722" s="209"/>
      <c r="B722" s="491"/>
      <c r="C722" s="348"/>
      <c r="D722" s="353"/>
      <c r="E722" s="326"/>
      <c r="F722" s="557"/>
    </row>
    <row r="723" spans="1:7" x14ac:dyDescent="0.25">
      <c r="A723" s="6" t="s">
        <v>337</v>
      </c>
      <c r="B723" s="317" t="s">
        <v>383</v>
      </c>
      <c r="C723" s="181" t="s">
        <v>125</v>
      </c>
      <c r="D723" s="441" t="s">
        <v>59</v>
      </c>
      <c r="E723" s="442" t="s">
        <v>70</v>
      </c>
      <c r="F723" s="505" t="s">
        <v>13</v>
      </c>
    </row>
    <row r="724" spans="1:7" ht="31.5" x14ac:dyDescent="0.25">
      <c r="A724" s="209">
        <v>1</v>
      </c>
      <c r="B724" s="460" t="s">
        <v>335</v>
      </c>
      <c r="C724" s="348" t="s">
        <v>189</v>
      </c>
      <c r="D724" s="353">
        <v>50</v>
      </c>
      <c r="E724" s="326"/>
      <c r="F724" s="584">
        <f>D724*E724</f>
        <v>0</v>
      </c>
    </row>
    <row r="725" spans="1:7" x14ac:dyDescent="0.25">
      <c r="B725" s="460"/>
      <c r="C725" s="348"/>
      <c r="D725" s="353"/>
      <c r="E725" s="326"/>
      <c r="F725" s="478"/>
    </row>
    <row r="726" spans="1:7" x14ac:dyDescent="0.25">
      <c r="A726" s="6" t="s">
        <v>337</v>
      </c>
      <c r="B726" s="490" t="s">
        <v>319</v>
      </c>
      <c r="C726" s="348"/>
      <c r="D726" s="353"/>
      <c r="E726" s="326"/>
      <c r="F726" s="478"/>
    </row>
    <row r="727" spans="1:7" x14ac:dyDescent="0.25">
      <c r="A727" s="209">
        <v>1</v>
      </c>
      <c r="B727" s="460" t="s">
        <v>285</v>
      </c>
      <c r="C727" s="348" t="s">
        <v>12</v>
      </c>
      <c r="D727" s="353">
        <v>30</v>
      </c>
      <c r="E727" s="326"/>
      <c r="F727" s="573">
        <f t="shared" ref="F727:F737" si="36">D727*E727</f>
        <v>0</v>
      </c>
      <c r="G727" s="563"/>
    </row>
    <row r="728" spans="1:7" ht="31.5" x14ac:dyDescent="0.25">
      <c r="A728" s="209">
        <v>2</v>
      </c>
      <c r="B728" s="460" t="s">
        <v>286</v>
      </c>
      <c r="C728" s="348" t="s">
        <v>12</v>
      </c>
      <c r="D728" s="353">
        <v>30</v>
      </c>
      <c r="E728" s="326"/>
      <c r="F728" s="573">
        <f t="shared" si="36"/>
        <v>0</v>
      </c>
      <c r="G728" s="563"/>
    </row>
    <row r="729" spans="1:7" x14ac:dyDescent="0.25">
      <c r="A729" s="209">
        <v>3</v>
      </c>
      <c r="B729" s="460" t="s">
        <v>54</v>
      </c>
      <c r="C729" s="348" t="s">
        <v>12</v>
      </c>
      <c r="D729" s="353">
        <v>30</v>
      </c>
      <c r="E729" s="326"/>
      <c r="F729" s="573">
        <f t="shared" si="36"/>
        <v>0</v>
      </c>
      <c r="G729" s="563"/>
    </row>
    <row r="730" spans="1:7" x14ac:dyDescent="0.25">
      <c r="A730" s="209">
        <v>4</v>
      </c>
      <c r="B730" s="460" t="s">
        <v>287</v>
      </c>
      <c r="C730" s="348" t="s">
        <v>12</v>
      </c>
      <c r="D730" s="353">
        <v>30</v>
      </c>
      <c r="E730" s="326"/>
      <c r="F730" s="573">
        <f t="shared" si="36"/>
        <v>0</v>
      </c>
      <c r="G730" s="563"/>
    </row>
    <row r="731" spans="1:7" ht="31.5" x14ac:dyDescent="0.25">
      <c r="A731" s="209">
        <v>5</v>
      </c>
      <c r="B731" s="460" t="s">
        <v>288</v>
      </c>
      <c r="C731" s="348" t="s">
        <v>12</v>
      </c>
      <c r="D731" s="353">
        <v>30</v>
      </c>
      <c r="E731" s="326"/>
      <c r="F731" s="573">
        <f t="shared" si="36"/>
        <v>0</v>
      </c>
      <c r="G731" s="563"/>
    </row>
    <row r="732" spans="1:7" x14ac:dyDescent="0.25">
      <c r="A732" s="209">
        <v>6</v>
      </c>
      <c r="B732" s="460" t="s">
        <v>289</v>
      </c>
      <c r="C732" s="348" t="s">
        <v>12</v>
      </c>
      <c r="D732" s="353">
        <v>30</v>
      </c>
      <c r="E732" s="326"/>
      <c r="F732" s="573">
        <f t="shared" si="36"/>
        <v>0</v>
      </c>
      <c r="G732" s="563"/>
    </row>
    <row r="733" spans="1:7" x14ac:dyDescent="0.25">
      <c r="A733" s="209">
        <v>7</v>
      </c>
      <c r="B733" s="460" t="s">
        <v>290</v>
      </c>
      <c r="C733" s="348" t="s">
        <v>12</v>
      </c>
      <c r="D733" s="353">
        <v>140</v>
      </c>
      <c r="E733" s="326"/>
      <c r="F733" s="573">
        <f t="shared" si="36"/>
        <v>0</v>
      </c>
      <c r="G733" s="563"/>
    </row>
    <row r="734" spans="1:7" x14ac:dyDescent="0.25">
      <c r="A734" s="209">
        <v>8</v>
      </c>
      <c r="B734" s="460" t="s">
        <v>274</v>
      </c>
      <c r="C734" s="348" t="s">
        <v>12</v>
      </c>
      <c r="D734" s="353">
        <v>550</v>
      </c>
      <c r="E734" s="326"/>
      <c r="F734" s="573">
        <f t="shared" si="36"/>
        <v>0</v>
      </c>
      <c r="G734" s="563"/>
    </row>
    <row r="735" spans="1:7" x14ac:dyDescent="0.25">
      <c r="A735" s="209">
        <v>9</v>
      </c>
      <c r="B735" s="460" t="s">
        <v>291</v>
      </c>
      <c r="C735" s="348" t="s">
        <v>12</v>
      </c>
      <c r="D735" s="353">
        <v>280</v>
      </c>
      <c r="E735" s="326"/>
      <c r="F735" s="573">
        <f t="shared" si="36"/>
        <v>0</v>
      </c>
      <c r="G735" s="563"/>
    </row>
    <row r="736" spans="1:7" x14ac:dyDescent="0.25">
      <c r="A736" s="209">
        <v>10</v>
      </c>
      <c r="B736" s="460" t="s">
        <v>292</v>
      </c>
      <c r="C736" s="348" t="s">
        <v>12</v>
      </c>
      <c r="D736" s="353">
        <v>270</v>
      </c>
      <c r="E736" s="326"/>
      <c r="F736" s="573">
        <f t="shared" si="36"/>
        <v>0</v>
      </c>
      <c r="G736" s="563"/>
    </row>
    <row r="737" spans="1:7" x14ac:dyDescent="0.25">
      <c r="A737" s="209">
        <v>11</v>
      </c>
      <c r="B737" s="460" t="s">
        <v>293</v>
      </c>
      <c r="C737" s="348" t="s">
        <v>12</v>
      </c>
      <c r="D737" s="353">
        <v>15</v>
      </c>
      <c r="E737" s="326"/>
      <c r="F737" s="573">
        <f t="shared" si="36"/>
        <v>0</v>
      </c>
      <c r="G737" s="563"/>
    </row>
    <row r="738" spans="1:7" x14ac:dyDescent="0.25">
      <c r="B738" s="313" t="s">
        <v>58</v>
      </c>
      <c r="C738" s="373"/>
      <c r="D738" s="374"/>
      <c r="E738" s="375"/>
      <c r="F738" s="525">
        <f>SUM(F727:F737)</f>
        <v>0</v>
      </c>
    </row>
    <row r="739" spans="1:7" x14ac:dyDescent="0.25">
      <c r="B739" s="381"/>
      <c r="C739" s="443"/>
      <c r="D739" s="444"/>
      <c r="E739" s="445"/>
      <c r="F739" s="538"/>
    </row>
    <row r="740" spans="1:7" x14ac:dyDescent="0.25">
      <c r="A740" s="6" t="s">
        <v>337</v>
      </c>
      <c r="B740" s="410" t="s">
        <v>187</v>
      </c>
      <c r="C740" s="181" t="s">
        <v>125</v>
      </c>
      <c r="D740" s="441" t="s">
        <v>59</v>
      </c>
      <c r="E740" s="442" t="s">
        <v>70</v>
      </c>
      <c r="F740" s="505" t="s">
        <v>13</v>
      </c>
    </row>
    <row r="741" spans="1:7" ht="31.5" x14ac:dyDescent="0.25">
      <c r="A741" s="209">
        <v>1</v>
      </c>
      <c r="B741" s="460" t="s">
        <v>277</v>
      </c>
      <c r="C741" s="348" t="s">
        <v>189</v>
      </c>
      <c r="D741" s="353">
        <v>50</v>
      </c>
      <c r="E741" s="326"/>
      <c r="F741" s="584">
        <f>D741*E741</f>
        <v>0</v>
      </c>
      <c r="G741" s="250"/>
    </row>
    <row r="742" spans="1:7" x14ac:dyDescent="0.25">
      <c r="B742" s="491"/>
      <c r="C742" s="348"/>
      <c r="D742" s="353"/>
      <c r="E742" s="326"/>
      <c r="F742" s="557"/>
    </row>
    <row r="743" spans="1:7" x14ac:dyDescent="0.25">
      <c r="A743" s="6" t="s">
        <v>337</v>
      </c>
      <c r="B743" s="317" t="s">
        <v>383</v>
      </c>
      <c r="C743" s="181" t="s">
        <v>125</v>
      </c>
      <c r="D743" s="441" t="s">
        <v>59</v>
      </c>
      <c r="E743" s="442" t="s">
        <v>70</v>
      </c>
      <c r="F743" s="505" t="s">
        <v>13</v>
      </c>
    </row>
    <row r="744" spans="1:7" ht="31.5" x14ac:dyDescent="0.25">
      <c r="A744" s="209">
        <v>1</v>
      </c>
      <c r="B744" s="460" t="s">
        <v>382</v>
      </c>
      <c r="C744" s="348" t="s">
        <v>189</v>
      </c>
      <c r="D744" s="353">
        <v>50</v>
      </c>
      <c r="E744" s="326"/>
      <c r="F744" s="584">
        <f>D744*E744</f>
        <v>0</v>
      </c>
    </row>
    <row r="745" spans="1:7" x14ac:dyDescent="0.25">
      <c r="B745" s="460"/>
      <c r="C745" s="348"/>
      <c r="D745" s="353"/>
      <c r="E745" s="326"/>
      <c r="F745" s="573"/>
    </row>
    <row r="746" spans="1:7" x14ac:dyDescent="0.25">
      <c r="A746" s="6" t="s">
        <v>337</v>
      </c>
      <c r="B746" s="490" t="s">
        <v>330</v>
      </c>
      <c r="C746" s="348"/>
      <c r="D746" s="353"/>
      <c r="E746" s="326"/>
      <c r="F746" s="573"/>
    </row>
    <row r="747" spans="1:7" x14ac:dyDescent="0.25">
      <c r="A747" s="209">
        <v>1</v>
      </c>
      <c r="B747" s="460" t="s">
        <v>294</v>
      </c>
      <c r="C747" s="348" t="s">
        <v>12</v>
      </c>
      <c r="D747" s="353">
        <v>30</v>
      </c>
      <c r="E747" s="326"/>
      <c r="F747" s="573">
        <f t="shared" ref="F747:F753" si="37">D747*E747</f>
        <v>0</v>
      </c>
      <c r="G747" s="563"/>
    </row>
    <row r="748" spans="1:7" x14ac:dyDescent="0.25">
      <c r="A748" s="209">
        <v>2</v>
      </c>
      <c r="B748" s="460" t="s">
        <v>295</v>
      </c>
      <c r="C748" s="348" t="s">
        <v>12</v>
      </c>
      <c r="D748" s="353">
        <v>30</v>
      </c>
      <c r="E748" s="326"/>
      <c r="F748" s="573">
        <f t="shared" si="37"/>
        <v>0</v>
      </c>
      <c r="G748" s="563"/>
    </row>
    <row r="749" spans="1:7" x14ac:dyDescent="0.25">
      <c r="A749" s="209">
        <v>3</v>
      </c>
      <c r="B749" s="460" t="s">
        <v>54</v>
      </c>
      <c r="C749" s="348" t="s">
        <v>12</v>
      </c>
      <c r="D749" s="353">
        <v>30</v>
      </c>
      <c r="E749" s="326"/>
      <c r="F749" s="573">
        <f t="shared" si="37"/>
        <v>0</v>
      </c>
      <c r="G749" s="563"/>
    </row>
    <row r="750" spans="1:7" x14ac:dyDescent="0.25">
      <c r="A750" s="209">
        <v>4</v>
      </c>
      <c r="B750" s="460" t="s">
        <v>290</v>
      </c>
      <c r="C750" s="348" t="s">
        <v>12</v>
      </c>
      <c r="D750" s="353">
        <v>130</v>
      </c>
      <c r="E750" s="326"/>
      <c r="F750" s="573">
        <f t="shared" si="37"/>
        <v>0</v>
      </c>
      <c r="G750" s="563"/>
    </row>
    <row r="751" spans="1:7" x14ac:dyDescent="0.25">
      <c r="A751" s="209">
        <v>5</v>
      </c>
      <c r="B751" s="460" t="s">
        <v>274</v>
      </c>
      <c r="C751" s="348" t="s">
        <v>12</v>
      </c>
      <c r="D751" s="353">
        <v>500</v>
      </c>
      <c r="E751" s="326"/>
      <c r="F751" s="573">
        <f t="shared" si="37"/>
        <v>0</v>
      </c>
      <c r="G751" s="563"/>
    </row>
    <row r="752" spans="1:7" x14ac:dyDescent="0.25">
      <c r="A752" s="209">
        <v>6</v>
      </c>
      <c r="B752" s="460" t="s">
        <v>291</v>
      </c>
      <c r="C752" s="348" t="s">
        <v>12</v>
      </c>
      <c r="D752" s="353">
        <v>300</v>
      </c>
      <c r="E752" s="326"/>
      <c r="F752" s="573">
        <f t="shared" si="37"/>
        <v>0</v>
      </c>
      <c r="G752" s="563"/>
    </row>
    <row r="753" spans="1:7" x14ac:dyDescent="0.25">
      <c r="A753" s="209">
        <v>7</v>
      </c>
      <c r="B753" s="460" t="s">
        <v>243</v>
      </c>
      <c r="C753" s="348" t="s">
        <v>12</v>
      </c>
      <c r="D753" s="353">
        <v>250</v>
      </c>
      <c r="E753" s="326"/>
      <c r="F753" s="573">
        <f t="shared" si="37"/>
        <v>0</v>
      </c>
      <c r="G753" s="563"/>
    </row>
    <row r="754" spans="1:7" x14ac:dyDescent="0.25">
      <c r="A754" s="209">
        <v>8</v>
      </c>
      <c r="B754" s="313" t="s">
        <v>58</v>
      </c>
      <c r="C754" s="373"/>
      <c r="D754" s="374"/>
      <c r="E754" s="375"/>
      <c r="F754" s="525">
        <f>SUM(F747:F753)</f>
        <v>0</v>
      </c>
    </row>
    <row r="755" spans="1:7" x14ac:dyDescent="0.25">
      <c r="B755" s="381"/>
      <c r="C755" s="443"/>
      <c r="D755" s="444"/>
      <c r="E755" s="445"/>
      <c r="F755" s="538"/>
    </row>
    <row r="756" spans="1:7" x14ac:dyDescent="0.25">
      <c r="A756" s="6" t="s">
        <v>337</v>
      </c>
      <c r="B756" s="410" t="s">
        <v>187</v>
      </c>
      <c r="C756" s="181" t="s">
        <v>125</v>
      </c>
      <c r="D756" s="441" t="s">
        <v>59</v>
      </c>
      <c r="E756" s="442" t="s">
        <v>70</v>
      </c>
      <c r="F756" s="505" t="s">
        <v>13</v>
      </c>
    </row>
    <row r="757" spans="1:7" ht="31.5" x14ac:dyDescent="0.25">
      <c r="A757" s="209">
        <v>1</v>
      </c>
      <c r="B757" s="460" t="s">
        <v>223</v>
      </c>
      <c r="C757" s="348" t="s">
        <v>189</v>
      </c>
      <c r="D757" s="353">
        <v>100</v>
      </c>
      <c r="E757" s="326"/>
      <c r="F757" s="584">
        <f>D757*E757</f>
        <v>0</v>
      </c>
      <c r="G757" s="250"/>
    </row>
    <row r="758" spans="1:7" x14ac:dyDescent="0.25">
      <c r="A758" s="209"/>
      <c r="B758" s="491"/>
      <c r="C758" s="348"/>
      <c r="D758" s="353"/>
      <c r="E758" s="326"/>
      <c r="F758" s="557"/>
    </row>
    <row r="759" spans="1:7" x14ac:dyDescent="0.25">
      <c r="A759" s="6" t="s">
        <v>337</v>
      </c>
      <c r="B759" s="317" t="s">
        <v>383</v>
      </c>
      <c r="C759" s="181" t="s">
        <v>125</v>
      </c>
      <c r="D759" s="441" t="s">
        <v>59</v>
      </c>
      <c r="E759" s="442" t="s">
        <v>70</v>
      </c>
      <c r="F759" s="505" t="s">
        <v>13</v>
      </c>
    </row>
    <row r="760" spans="1:7" ht="31.5" x14ac:dyDescent="0.25">
      <c r="A760" s="209">
        <v>1</v>
      </c>
      <c r="B760" s="460" t="s">
        <v>223</v>
      </c>
      <c r="C760" s="348" t="s">
        <v>189</v>
      </c>
      <c r="D760" s="353">
        <v>50</v>
      </c>
      <c r="E760" s="326"/>
      <c r="F760" s="584">
        <f>D760*E760</f>
        <v>0</v>
      </c>
    </row>
    <row r="761" spans="1:7" x14ac:dyDescent="0.25">
      <c r="B761" s="460"/>
      <c r="C761" s="348"/>
      <c r="D761" s="353"/>
      <c r="E761" s="326"/>
      <c r="F761" s="573"/>
    </row>
    <row r="762" spans="1:7" x14ac:dyDescent="0.25">
      <c r="A762" s="6" t="s">
        <v>337</v>
      </c>
      <c r="B762" s="490" t="s">
        <v>320</v>
      </c>
      <c r="C762" s="348"/>
      <c r="D762" s="353"/>
      <c r="E762" s="326"/>
      <c r="F762" s="478"/>
    </row>
    <row r="763" spans="1:7" ht="63" x14ac:dyDescent="0.25">
      <c r="A763" s="209">
        <v>1</v>
      </c>
      <c r="B763" s="460" t="s">
        <v>296</v>
      </c>
      <c r="C763" s="348"/>
      <c r="D763" s="353"/>
      <c r="E763" s="326"/>
      <c r="F763" s="478">
        <v>100000</v>
      </c>
    </row>
    <row r="764" spans="1:7" ht="16.5" thickBot="1" x14ac:dyDescent="0.3">
      <c r="B764" s="357"/>
      <c r="C764" s="357"/>
      <c r="D764" s="468"/>
      <c r="E764" s="360" t="s">
        <v>442</v>
      </c>
      <c r="F764" s="558">
        <f>F763+F760+F757+F754+F744+F741+F738+F724+F721+F718+F704+F701+F698+F686+F681+F676+F661+F657+F654</f>
        <v>100000</v>
      </c>
    </row>
    <row r="765" spans="1:7" x14ac:dyDescent="0.25">
      <c r="B765" s="297"/>
      <c r="C765" s="298"/>
      <c r="D765" s="294"/>
      <c r="E765" s="295"/>
      <c r="F765" s="506"/>
    </row>
    <row r="771" spans="1:6" ht="47.25" x14ac:dyDescent="0.25">
      <c r="C771" s="239"/>
      <c r="D771" s="239" t="s">
        <v>381</v>
      </c>
      <c r="E771" s="255" t="s">
        <v>380</v>
      </c>
      <c r="F771" s="559" t="s">
        <v>384</v>
      </c>
    </row>
    <row r="772" spans="1:6" x14ac:dyDescent="0.25">
      <c r="A772" s="85">
        <v>1</v>
      </c>
      <c r="B772" s="6" t="s">
        <v>367</v>
      </c>
      <c r="C772" s="85"/>
      <c r="D772" s="64">
        <f>F33</f>
        <v>0</v>
      </c>
      <c r="E772" s="261">
        <f>D772*0.22</f>
        <v>0</v>
      </c>
      <c r="F772" s="560">
        <f>D772+E772</f>
        <v>0</v>
      </c>
    </row>
    <row r="773" spans="1:6" x14ac:dyDescent="0.25">
      <c r="A773" s="85">
        <v>2</v>
      </c>
      <c r="B773" s="6" t="s">
        <v>368</v>
      </c>
      <c r="C773" s="85"/>
      <c r="D773" s="64">
        <f>F60</f>
        <v>0</v>
      </c>
      <c r="E773" s="261">
        <f t="shared" ref="E773:E786" si="38">D773*0.22</f>
        <v>0</v>
      </c>
      <c r="F773" s="560">
        <f t="shared" ref="F773:F786" si="39">D773+E773</f>
        <v>0</v>
      </c>
    </row>
    <row r="774" spans="1:6" x14ac:dyDescent="0.25">
      <c r="A774" s="85">
        <v>3</v>
      </c>
      <c r="B774" s="6" t="s">
        <v>379</v>
      </c>
      <c r="C774" s="85"/>
      <c r="D774" s="64">
        <f>F91</f>
        <v>0</v>
      </c>
      <c r="E774" s="261">
        <f t="shared" si="38"/>
        <v>0</v>
      </c>
      <c r="F774" s="560">
        <f t="shared" si="39"/>
        <v>0</v>
      </c>
    </row>
    <row r="775" spans="1:6" x14ac:dyDescent="0.25">
      <c r="A775" s="85">
        <v>4</v>
      </c>
      <c r="B775" s="6" t="s">
        <v>369</v>
      </c>
      <c r="C775" s="85"/>
      <c r="D775" s="64">
        <f>F192</f>
        <v>0</v>
      </c>
      <c r="E775" s="261">
        <f t="shared" si="38"/>
        <v>0</v>
      </c>
      <c r="F775" s="560">
        <f t="shared" si="39"/>
        <v>0</v>
      </c>
    </row>
    <row r="776" spans="1:6" x14ac:dyDescent="0.25">
      <c r="A776" s="85">
        <v>5</v>
      </c>
      <c r="B776" s="6" t="s">
        <v>370</v>
      </c>
      <c r="C776" s="85"/>
      <c r="D776" s="64">
        <f>F289</f>
        <v>0</v>
      </c>
      <c r="E776" s="261">
        <f t="shared" si="38"/>
        <v>0</v>
      </c>
      <c r="F776" s="560">
        <f t="shared" si="39"/>
        <v>0</v>
      </c>
    </row>
    <row r="777" spans="1:6" x14ac:dyDescent="0.25">
      <c r="A777" s="85">
        <v>6</v>
      </c>
      <c r="B777" s="6" t="s">
        <v>371</v>
      </c>
      <c r="C777" s="85"/>
      <c r="D777" s="64">
        <f>F300</f>
        <v>0</v>
      </c>
      <c r="E777" s="261">
        <f t="shared" si="38"/>
        <v>0</v>
      </c>
      <c r="F777" s="560">
        <f t="shared" si="39"/>
        <v>0</v>
      </c>
    </row>
    <row r="778" spans="1:6" x14ac:dyDescent="0.25">
      <c r="A778" s="85">
        <v>7</v>
      </c>
      <c r="B778" s="6" t="s">
        <v>372</v>
      </c>
      <c r="C778" s="85"/>
      <c r="D778" s="64">
        <f>F355</f>
        <v>0</v>
      </c>
      <c r="E778" s="261">
        <f t="shared" si="38"/>
        <v>0</v>
      </c>
      <c r="F778" s="560">
        <f t="shared" si="39"/>
        <v>0</v>
      </c>
    </row>
    <row r="779" spans="1:6" x14ac:dyDescent="0.25">
      <c r="A779" s="85">
        <v>8</v>
      </c>
      <c r="B779" s="6" t="s">
        <v>373</v>
      </c>
      <c r="C779" s="85"/>
      <c r="D779" s="64">
        <f>F445</f>
        <v>0</v>
      </c>
      <c r="E779" s="261">
        <f t="shared" si="38"/>
        <v>0</v>
      </c>
      <c r="F779" s="560">
        <f t="shared" si="39"/>
        <v>0</v>
      </c>
    </row>
    <row r="780" spans="1:6" x14ac:dyDescent="0.25">
      <c r="A780" s="85">
        <v>9</v>
      </c>
      <c r="B780" s="6" t="s">
        <v>374</v>
      </c>
      <c r="C780" s="85"/>
      <c r="D780" s="64">
        <f>F483</f>
        <v>0</v>
      </c>
      <c r="E780" s="261">
        <f t="shared" si="38"/>
        <v>0</v>
      </c>
      <c r="F780" s="560">
        <f t="shared" si="39"/>
        <v>0</v>
      </c>
    </row>
    <row r="781" spans="1:6" x14ac:dyDescent="0.25">
      <c r="A781" s="85">
        <v>10</v>
      </c>
      <c r="B781" s="6" t="s">
        <v>375</v>
      </c>
      <c r="C781" s="85"/>
      <c r="D781" s="64">
        <f>F538</f>
        <v>0</v>
      </c>
      <c r="E781" s="261">
        <f t="shared" si="38"/>
        <v>0</v>
      </c>
      <c r="F781" s="560">
        <f t="shared" si="39"/>
        <v>0</v>
      </c>
    </row>
    <row r="782" spans="1:6" x14ac:dyDescent="0.25">
      <c r="A782" s="85">
        <v>11</v>
      </c>
      <c r="B782" s="6" t="s">
        <v>376</v>
      </c>
      <c r="C782" s="85"/>
      <c r="D782" s="64">
        <f>F574</f>
        <v>0</v>
      </c>
      <c r="E782" s="261">
        <f t="shared" si="38"/>
        <v>0</v>
      </c>
      <c r="F782" s="560">
        <f t="shared" si="39"/>
        <v>0</v>
      </c>
    </row>
    <row r="783" spans="1:6" x14ac:dyDescent="0.25">
      <c r="A783" s="85">
        <v>12</v>
      </c>
      <c r="B783" s="6" t="s">
        <v>377</v>
      </c>
      <c r="C783" s="85"/>
      <c r="D783" s="64">
        <f>F602</f>
        <v>0</v>
      </c>
      <c r="E783" s="261">
        <f t="shared" si="38"/>
        <v>0</v>
      </c>
      <c r="F783" s="560">
        <f t="shared" si="39"/>
        <v>0</v>
      </c>
    </row>
    <row r="784" spans="1:6" x14ac:dyDescent="0.25">
      <c r="A784" s="85">
        <v>13</v>
      </c>
      <c r="B784" s="6" t="s">
        <v>378</v>
      </c>
      <c r="C784" s="85"/>
      <c r="D784" s="64">
        <f>F638</f>
        <v>0</v>
      </c>
      <c r="E784" s="261">
        <f t="shared" si="38"/>
        <v>0</v>
      </c>
      <c r="F784" s="560">
        <f t="shared" si="39"/>
        <v>0</v>
      </c>
    </row>
    <row r="785" spans="1:6" x14ac:dyDescent="0.25">
      <c r="A785" s="85">
        <v>14</v>
      </c>
      <c r="B785" s="6" t="s">
        <v>441</v>
      </c>
      <c r="C785" s="85"/>
      <c r="D785" s="64">
        <f>F764</f>
        <v>100000</v>
      </c>
      <c r="E785" s="261">
        <f t="shared" si="38"/>
        <v>22000</v>
      </c>
      <c r="F785" s="560">
        <f t="shared" si="39"/>
        <v>122000</v>
      </c>
    </row>
    <row r="786" spans="1:6" x14ac:dyDescent="0.25">
      <c r="D786" s="66">
        <f>SUM(D772:D784)</f>
        <v>0</v>
      </c>
      <c r="E786" s="265">
        <f t="shared" si="38"/>
        <v>0</v>
      </c>
      <c r="F786" s="561">
        <f t="shared" si="39"/>
        <v>0</v>
      </c>
    </row>
  </sheetData>
  <pageMargins left="0.7" right="0.7" top="0.75" bottom="0.75" header="0.3" footer="0.3"/>
  <pageSetup paperSize="9" scale="65" orientation="portrait" r:id="rId1"/>
  <rowBreaks count="5" manualBreakCount="5">
    <brk id="63" max="16383" man="1"/>
    <brk id="142" max="16383" man="1"/>
    <brk id="292" max="16383" man="1"/>
    <brk id="358" max="16383" man="1"/>
    <brk id="4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000DE-C9E5-44CF-BDCF-1FB960DF500E}">
  <dimension ref="A1:G786"/>
  <sheetViews>
    <sheetView zoomScale="90" zoomScaleNormal="90" workbookViewId="0">
      <selection activeCell="B762" sqref="B762"/>
    </sheetView>
  </sheetViews>
  <sheetFormatPr defaultColWidth="9.140625" defaultRowHeight="15.75" x14ac:dyDescent="0.25"/>
  <cols>
    <col min="1" max="1" width="9.140625" style="10"/>
    <col min="2" max="2" width="35.42578125" style="10" customWidth="1"/>
    <col min="3" max="3" width="10.140625" style="94" customWidth="1"/>
    <col min="4" max="4" width="10.28515625" style="65" customWidth="1"/>
    <col min="5" max="5" width="13.42578125" style="255" customWidth="1"/>
    <col min="6" max="6" width="16.140625" style="562" customWidth="1"/>
    <col min="7" max="7" width="14" style="10" bestFit="1" customWidth="1"/>
    <col min="8" max="8" width="13.7109375" style="10" bestFit="1" customWidth="1"/>
    <col min="9" max="16384" width="9.140625" style="10"/>
  </cols>
  <sheetData>
    <row r="1" spans="1:6" x14ac:dyDescent="0.25">
      <c r="B1" s="293" t="s">
        <v>124</v>
      </c>
      <c r="C1" s="293"/>
      <c r="D1" s="294"/>
      <c r="E1" s="295"/>
      <c r="F1" s="506"/>
    </row>
    <row r="2" spans="1:6" x14ac:dyDescent="0.25">
      <c r="B2" s="296" t="s">
        <v>63</v>
      </c>
      <c r="C2" s="293"/>
      <c r="D2" s="294"/>
      <c r="E2" s="295"/>
      <c r="F2" s="506"/>
    </row>
    <row r="3" spans="1:6" x14ac:dyDescent="0.25">
      <c r="B3" s="296"/>
      <c r="C3" s="293"/>
      <c r="D3" s="294"/>
      <c r="E3" s="295"/>
      <c r="F3" s="506"/>
    </row>
    <row r="4" spans="1:6" x14ac:dyDescent="0.25">
      <c r="B4" s="296" t="s">
        <v>328</v>
      </c>
      <c r="C4" s="293"/>
      <c r="D4" s="294"/>
      <c r="E4" s="295"/>
      <c r="F4" s="506"/>
    </row>
    <row r="5" spans="1:6" ht="16.5" thickBot="1" x14ac:dyDescent="0.3">
      <c r="B5" s="297"/>
      <c r="C5" s="298"/>
      <c r="D5" s="294"/>
      <c r="E5" s="299"/>
      <c r="F5" s="507"/>
    </row>
    <row r="6" spans="1:6" x14ac:dyDescent="0.25">
      <c r="A6" s="6" t="s">
        <v>337</v>
      </c>
      <c r="B6" s="9" t="s">
        <v>14</v>
      </c>
      <c r="C6" s="83" t="s">
        <v>125</v>
      </c>
      <c r="D6" s="300" t="s">
        <v>126</v>
      </c>
      <c r="E6" s="301" t="s">
        <v>0</v>
      </c>
      <c r="F6" s="502" t="s">
        <v>13</v>
      </c>
    </row>
    <row r="7" spans="1:6" x14ac:dyDescent="0.25">
      <c r="A7" s="209">
        <v>1</v>
      </c>
      <c r="B7" s="302" t="s">
        <v>1</v>
      </c>
      <c r="C7" s="303" t="s">
        <v>12</v>
      </c>
      <c r="D7" s="304">
        <v>50</v>
      </c>
      <c r="E7" s="305"/>
      <c r="F7" s="508">
        <f t="shared" ref="F7:F20" si="0">E7*D7</f>
        <v>0</v>
      </c>
    </row>
    <row r="8" spans="1:6" x14ac:dyDescent="0.25">
      <c r="A8" s="209">
        <v>2</v>
      </c>
      <c r="B8" s="302" t="s">
        <v>2</v>
      </c>
      <c r="C8" s="303" t="s">
        <v>12</v>
      </c>
      <c r="D8" s="306">
        <v>100</v>
      </c>
      <c r="E8" s="305"/>
      <c r="F8" s="508">
        <f t="shared" si="0"/>
        <v>0</v>
      </c>
    </row>
    <row r="9" spans="1:6" x14ac:dyDescent="0.25">
      <c r="A9" s="209">
        <v>3</v>
      </c>
      <c r="B9" s="302" t="s">
        <v>3</v>
      </c>
      <c r="C9" s="303" t="s">
        <v>12</v>
      </c>
      <c r="D9" s="306">
        <v>50</v>
      </c>
      <c r="E9" s="305"/>
      <c r="F9" s="508">
        <f t="shared" si="0"/>
        <v>0</v>
      </c>
    </row>
    <row r="10" spans="1:6" x14ac:dyDescent="0.25">
      <c r="A10" s="209">
        <v>4</v>
      </c>
      <c r="B10" s="302" t="s">
        <v>4</v>
      </c>
      <c r="C10" s="303" t="s">
        <v>12</v>
      </c>
      <c r="D10" s="304">
        <v>100</v>
      </c>
      <c r="E10" s="305"/>
      <c r="F10" s="508">
        <f t="shared" si="0"/>
        <v>0</v>
      </c>
    </row>
    <row r="11" spans="1:6" x14ac:dyDescent="0.25">
      <c r="A11" s="209">
        <v>5</v>
      </c>
      <c r="B11" s="307" t="s">
        <v>5</v>
      </c>
      <c r="C11" s="303" t="s">
        <v>12</v>
      </c>
      <c r="D11" s="308">
        <v>50</v>
      </c>
      <c r="E11" s="305"/>
      <c r="F11" s="508">
        <f t="shared" si="0"/>
        <v>0</v>
      </c>
    </row>
    <row r="12" spans="1:6" x14ac:dyDescent="0.25">
      <c r="A12" s="209">
        <v>6</v>
      </c>
      <c r="B12" s="302" t="s">
        <v>6</v>
      </c>
      <c r="C12" s="303" t="s">
        <v>12</v>
      </c>
      <c r="D12" s="304">
        <v>100</v>
      </c>
      <c r="E12" s="305"/>
      <c r="F12" s="508">
        <f t="shared" si="0"/>
        <v>0</v>
      </c>
    </row>
    <row r="13" spans="1:6" x14ac:dyDescent="0.25">
      <c r="A13" s="209">
        <v>7</v>
      </c>
      <c r="B13" s="307" t="s">
        <v>7</v>
      </c>
      <c r="C13" s="303" t="s">
        <v>12</v>
      </c>
      <c r="D13" s="308">
        <v>100</v>
      </c>
      <c r="E13" s="305"/>
      <c r="F13" s="508">
        <f t="shared" si="0"/>
        <v>0</v>
      </c>
    </row>
    <row r="14" spans="1:6" x14ac:dyDescent="0.25">
      <c r="A14" s="209">
        <v>8</v>
      </c>
      <c r="B14" s="302" t="s">
        <v>8</v>
      </c>
      <c r="C14" s="303" t="s">
        <v>12</v>
      </c>
      <c r="D14" s="304">
        <v>200</v>
      </c>
      <c r="E14" s="305"/>
      <c r="F14" s="508">
        <f t="shared" si="0"/>
        <v>0</v>
      </c>
    </row>
    <row r="15" spans="1:6" x14ac:dyDescent="0.25">
      <c r="A15" s="209">
        <v>9</v>
      </c>
      <c r="B15" s="302" t="s">
        <v>9</v>
      </c>
      <c r="C15" s="303" t="s">
        <v>12</v>
      </c>
      <c r="D15" s="309">
        <v>400</v>
      </c>
      <c r="E15" s="305"/>
      <c r="F15" s="508">
        <f t="shared" si="0"/>
        <v>0</v>
      </c>
    </row>
    <row r="16" spans="1:6" x14ac:dyDescent="0.25">
      <c r="A16" s="209">
        <v>10</v>
      </c>
      <c r="B16" s="302" t="s">
        <v>10</v>
      </c>
      <c r="C16" s="303" t="s">
        <v>12</v>
      </c>
      <c r="D16" s="308">
        <v>200</v>
      </c>
      <c r="E16" s="305"/>
      <c r="F16" s="508">
        <f t="shared" si="0"/>
        <v>0</v>
      </c>
    </row>
    <row r="17" spans="1:7" x14ac:dyDescent="0.25">
      <c r="A17" s="209">
        <v>11</v>
      </c>
      <c r="B17" s="302" t="s">
        <v>102</v>
      </c>
      <c r="C17" s="303" t="s">
        <v>12</v>
      </c>
      <c r="D17" s="304">
        <v>1000</v>
      </c>
      <c r="E17" s="305"/>
      <c r="F17" s="508">
        <f t="shared" si="0"/>
        <v>0</v>
      </c>
    </row>
    <row r="18" spans="1:7" x14ac:dyDescent="0.25">
      <c r="A18" s="209">
        <v>12</v>
      </c>
      <c r="B18" s="302" t="s">
        <v>103</v>
      </c>
      <c r="C18" s="303" t="s">
        <v>12</v>
      </c>
      <c r="D18" s="304">
        <v>300</v>
      </c>
      <c r="E18" s="305"/>
      <c r="F18" s="508">
        <f t="shared" si="0"/>
        <v>0</v>
      </c>
    </row>
    <row r="19" spans="1:7" x14ac:dyDescent="0.25">
      <c r="A19" s="209">
        <v>13</v>
      </c>
      <c r="B19" s="302" t="s">
        <v>104</v>
      </c>
      <c r="C19" s="303" t="s">
        <v>12</v>
      </c>
      <c r="D19" s="304">
        <v>200</v>
      </c>
      <c r="E19" s="305"/>
      <c r="F19" s="508">
        <f t="shared" si="0"/>
        <v>0</v>
      </c>
    </row>
    <row r="20" spans="1:7" ht="16.5" thickBot="1" x14ac:dyDescent="0.3">
      <c r="A20" s="209">
        <v>14</v>
      </c>
      <c r="B20" s="310" t="s">
        <v>11</v>
      </c>
      <c r="C20" s="311" t="s">
        <v>12</v>
      </c>
      <c r="D20" s="312">
        <v>1000</v>
      </c>
      <c r="E20" s="305"/>
      <c r="F20" s="508">
        <f t="shared" si="0"/>
        <v>0</v>
      </c>
    </row>
    <row r="21" spans="1:7" x14ac:dyDescent="0.25">
      <c r="B21" s="313" t="s">
        <v>58</v>
      </c>
      <c r="C21" s="314"/>
      <c r="D21" s="315"/>
      <c r="E21" s="316"/>
      <c r="F21" s="509">
        <f>SUM(F7:F20)</f>
        <v>0</v>
      </c>
    </row>
    <row r="22" spans="1:7" x14ac:dyDescent="0.25">
      <c r="B22" s="297"/>
      <c r="C22" s="298"/>
      <c r="D22" s="294"/>
      <c r="E22" s="295"/>
      <c r="F22" s="506"/>
    </row>
    <row r="23" spans="1:7" ht="16.5" thickBot="1" x14ac:dyDescent="0.3">
      <c r="A23" s="6" t="s">
        <v>337</v>
      </c>
      <c r="B23" s="317" t="s">
        <v>366</v>
      </c>
      <c r="C23" s="102" t="s">
        <v>125</v>
      </c>
      <c r="D23" s="318" t="s">
        <v>127</v>
      </c>
      <c r="E23" s="319" t="s">
        <v>60</v>
      </c>
      <c r="F23" s="503" t="s">
        <v>51</v>
      </c>
    </row>
    <row r="24" spans="1:7" x14ac:dyDescent="0.25">
      <c r="A24" s="209">
        <v>1</v>
      </c>
      <c r="B24" s="320" t="s">
        <v>15</v>
      </c>
      <c r="C24" s="321" t="s">
        <v>59</v>
      </c>
      <c r="D24" s="322">
        <v>50</v>
      </c>
      <c r="E24" s="305"/>
      <c r="F24" s="508">
        <f t="shared" ref="F24:F25" si="1">E24*D24</f>
        <v>0</v>
      </c>
      <c r="G24" s="563"/>
    </row>
    <row r="25" spans="1:7" x14ac:dyDescent="0.25">
      <c r="A25" s="209">
        <v>2</v>
      </c>
      <c r="B25" s="320" t="s">
        <v>16</v>
      </c>
      <c r="C25" s="323" t="s">
        <v>59</v>
      </c>
      <c r="D25" s="322">
        <v>50</v>
      </c>
      <c r="E25" s="305"/>
      <c r="F25" s="508">
        <f t="shared" si="1"/>
        <v>0</v>
      </c>
      <c r="G25" s="563"/>
    </row>
    <row r="26" spans="1:7" x14ac:dyDescent="0.25">
      <c r="A26" s="209"/>
      <c r="B26" s="324" t="s">
        <v>13</v>
      </c>
      <c r="C26" s="325"/>
      <c r="D26" s="322"/>
      <c r="E26" s="326"/>
      <c r="F26" s="510">
        <f>SUM(F24:F25)</f>
        <v>0</v>
      </c>
    </row>
    <row r="27" spans="1:7" x14ac:dyDescent="0.25">
      <c r="B27" s="327"/>
      <c r="C27" s="325"/>
      <c r="D27" s="328"/>
      <c r="E27" s="329"/>
      <c r="F27" s="511"/>
    </row>
    <row r="28" spans="1:7" ht="16.5" thickBot="1" x14ac:dyDescent="0.3">
      <c r="A28" s="6" t="s">
        <v>337</v>
      </c>
      <c r="B28" s="317" t="s">
        <v>383</v>
      </c>
      <c r="C28" s="102" t="s">
        <v>125</v>
      </c>
      <c r="D28" s="318" t="s">
        <v>127</v>
      </c>
      <c r="E28" s="319" t="s">
        <v>60</v>
      </c>
      <c r="F28" s="503" t="s">
        <v>51</v>
      </c>
    </row>
    <row r="29" spans="1:7" x14ac:dyDescent="0.25">
      <c r="A29" s="209">
        <v>1</v>
      </c>
      <c r="B29" s="320" t="s">
        <v>15</v>
      </c>
      <c r="C29" s="321" t="s">
        <v>59</v>
      </c>
      <c r="D29" s="322">
        <v>50</v>
      </c>
      <c r="E29" s="305"/>
      <c r="F29" s="508">
        <f t="shared" ref="F29:F30" si="2">E29*D29</f>
        <v>0</v>
      </c>
    </row>
    <row r="30" spans="1:7" x14ac:dyDescent="0.25">
      <c r="A30" s="209">
        <v>2</v>
      </c>
      <c r="B30" s="320" t="s">
        <v>16</v>
      </c>
      <c r="C30" s="323" t="s">
        <v>59</v>
      </c>
      <c r="D30" s="322">
        <v>50</v>
      </c>
      <c r="E30" s="305"/>
      <c r="F30" s="508">
        <f t="shared" si="2"/>
        <v>0</v>
      </c>
    </row>
    <row r="31" spans="1:7" x14ac:dyDescent="0.25">
      <c r="B31" s="324" t="s">
        <v>13</v>
      </c>
      <c r="C31" s="325"/>
      <c r="D31" s="322"/>
      <c r="E31" s="326"/>
      <c r="F31" s="510">
        <f>SUM(F29:F30)</f>
        <v>0</v>
      </c>
    </row>
    <row r="32" spans="1:7" ht="16.5" thickBot="1" x14ac:dyDescent="0.3">
      <c r="B32" s="330"/>
      <c r="C32" s="331"/>
      <c r="D32" s="332"/>
      <c r="E32" s="333"/>
      <c r="F32" s="512"/>
    </row>
    <row r="33" spans="1:7" ht="16.5" thickBot="1" x14ac:dyDescent="0.3">
      <c r="B33" s="334" t="s">
        <v>98</v>
      </c>
      <c r="C33" s="335"/>
      <c r="D33" s="336"/>
      <c r="E33" s="347"/>
      <c r="F33" s="513">
        <f>+F21+F26+F31</f>
        <v>0</v>
      </c>
    </row>
    <row r="34" spans="1:7" x14ac:dyDescent="0.25">
      <c r="B34" s="297"/>
      <c r="C34" s="298"/>
      <c r="D34" s="294"/>
      <c r="E34" s="500" t="s">
        <v>447</v>
      </c>
      <c r="F34" s="514">
        <f>F33*0.22</f>
        <v>0</v>
      </c>
    </row>
    <row r="35" spans="1:7" ht="16.5" thickBot="1" x14ac:dyDescent="0.3">
      <c r="B35" s="297"/>
      <c r="C35" s="298"/>
      <c r="D35" s="294"/>
      <c r="E35" s="501" t="s">
        <v>448</v>
      </c>
      <c r="F35" s="515">
        <f>F33*1.22</f>
        <v>0</v>
      </c>
    </row>
    <row r="36" spans="1:7" x14ac:dyDescent="0.25">
      <c r="B36" s="296" t="s">
        <v>17</v>
      </c>
      <c r="C36" s="293"/>
      <c r="D36" s="294"/>
      <c r="E36" s="295"/>
      <c r="F36" s="506"/>
    </row>
    <row r="37" spans="1:7" x14ac:dyDescent="0.25">
      <c r="B37" s="296"/>
      <c r="C37" s="293"/>
      <c r="D37" s="294"/>
      <c r="E37" s="295"/>
      <c r="F37" s="506"/>
    </row>
    <row r="38" spans="1:7" x14ac:dyDescent="0.25">
      <c r="B38" s="296" t="s">
        <v>301</v>
      </c>
      <c r="C38" s="293"/>
      <c r="D38" s="337"/>
      <c r="E38" s="338"/>
      <c r="F38" s="516"/>
    </row>
    <row r="39" spans="1:7" ht="16.5" thickBot="1" x14ac:dyDescent="0.3">
      <c r="B39" s="297"/>
      <c r="C39" s="339"/>
      <c r="D39" s="340"/>
      <c r="E39" s="299"/>
      <c r="F39" s="507"/>
    </row>
    <row r="40" spans="1:7" ht="16.5" thickBot="1" x14ac:dyDescent="0.3">
      <c r="A40" s="6" t="s">
        <v>337</v>
      </c>
      <c r="B40" s="341" t="s">
        <v>18</v>
      </c>
      <c r="C40" s="104" t="s">
        <v>125</v>
      </c>
      <c r="D40" s="342" t="s">
        <v>127</v>
      </c>
      <c r="E40" s="343" t="s">
        <v>0</v>
      </c>
      <c r="F40" s="504" t="s">
        <v>13</v>
      </c>
    </row>
    <row r="41" spans="1:7" x14ac:dyDescent="0.25">
      <c r="A41" s="209">
        <v>1</v>
      </c>
      <c r="B41" s="320" t="s">
        <v>19</v>
      </c>
      <c r="C41" s="321" t="s">
        <v>12</v>
      </c>
      <c r="D41" s="315">
        <v>50</v>
      </c>
      <c r="E41" s="305"/>
      <c r="F41" s="508">
        <f t="shared" ref="F41:F50" si="3">E41*D41</f>
        <v>0</v>
      </c>
      <c r="G41" s="563"/>
    </row>
    <row r="42" spans="1:7" x14ac:dyDescent="0.25">
      <c r="A42" s="209">
        <v>2</v>
      </c>
      <c r="B42" s="320" t="s">
        <v>20</v>
      </c>
      <c r="C42" s="323" t="s">
        <v>12</v>
      </c>
      <c r="D42" s="322">
        <v>100</v>
      </c>
      <c r="E42" s="305"/>
      <c r="F42" s="508">
        <f t="shared" si="3"/>
        <v>0</v>
      </c>
      <c r="G42" s="563"/>
    </row>
    <row r="43" spans="1:7" x14ac:dyDescent="0.25">
      <c r="A43" s="209">
        <v>3</v>
      </c>
      <c r="B43" s="320" t="s">
        <v>21</v>
      </c>
      <c r="C43" s="323" t="s">
        <v>12</v>
      </c>
      <c r="D43" s="322">
        <v>100</v>
      </c>
      <c r="E43" s="305"/>
      <c r="F43" s="508">
        <f t="shared" si="3"/>
        <v>0</v>
      </c>
      <c r="G43" s="563"/>
    </row>
    <row r="44" spans="1:7" x14ac:dyDescent="0.25">
      <c r="A44" s="209">
        <v>4</v>
      </c>
      <c r="B44" s="320" t="s">
        <v>22</v>
      </c>
      <c r="C44" s="323" t="s">
        <v>12</v>
      </c>
      <c r="D44" s="322">
        <v>100</v>
      </c>
      <c r="E44" s="305"/>
      <c r="F44" s="508">
        <f t="shared" si="3"/>
        <v>0</v>
      </c>
      <c r="G44" s="563"/>
    </row>
    <row r="45" spans="1:7" x14ac:dyDescent="0.25">
      <c r="A45" s="209">
        <v>5</v>
      </c>
      <c r="B45" s="320" t="s">
        <v>23</v>
      </c>
      <c r="C45" s="323" t="s">
        <v>12</v>
      </c>
      <c r="D45" s="322">
        <v>100</v>
      </c>
      <c r="E45" s="305"/>
      <c r="F45" s="508">
        <f t="shared" si="3"/>
        <v>0</v>
      </c>
      <c r="G45" s="563"/>
    </row>
    <row r="46" spans="1:7" x14ac:dyDescent="0.25">
      <c r="A46" s="209">
        <v>6</v>
      </c>
      <c r="B46" s="320" t="s">
        <v>24</v>
      </c>
      <c r="C46" s="323" t="s">
        <v>12</v>
      </c>
      <c r="D46" s="322">
        <v>100</v>
      </c>
      <c r="E46" s="305"/>
      <c r="F46" s="508">
        <f t="shared" si="3"/>
        <v>0</v>
      </c>
      <c r="G46" s="563"/>
    </row>
    <row r="47" spans="1:7" x14ac:dyDescent="0.25">
      <c r="A47" s="209">
        <v>7</v>
      </c>
      <c r="B47" s="320" t="s">
        <v>25</v>
      </c>
      <c r="C47" s="323" t="s">
        <v>12</v>
      </c>
      <c r="D47" s="322">
        <v>300</v>
      </c>
      <c r="E47" s="305"/>
      <c r="F47" s="508">
        <f t="shared" si="3"/>
        <v>0</v>
      </c>
      <c r="G47" s="563"/>
    </row>
    <row r="48" spans="1:7" x14ac:dyDescent="0.25">
      <c r="A48" s="209">
        <v>8</v>
      </c>
      <c r="B48" s="320" t="s">
        <v>26</v>
      </c>
      <c r="C48" s="323" t="s">
        <v>12</v>
      </c>
      <c r="D48" s="322">
        <v>100</v>
      </c>
      <c r="E48" s="305"/>
      <c r="F48" s="508">
        <f t="shared" si="3"/>
        <v>0</v>
      </c>
      <c r="G48" s="563"/>
    </row>
    <row r="49" spans="1:7" x14ac:dyDescent="0.25">
      <c r="A49" s="209">
        <v>9</v>
      </c>
      <c r="B49" s="320" t="s">
        <v>27</v>
      </c>
      <c r="C49" s="323" t="s">
        <v>12</v>
      </c>
      <c r="D49" s="322">
        <v>100</v>
      </c>
      <c r="E49" s="305"/>
      <c r="F49" s="508">
        <f t="shared" si="3"/>
        <v>0</v>
      </c>
      <c r="G49" s="563"/>
    </row>
    <row r="50" spans="1:7" ht="16.5" thickBot="1" x14ac:dyDescent="0.3">
      <c r="A50" s="209">
        <v>10</v>
      </c>
      <c r="B50" s="344" t="s">
        <v>28</v>
      </c>
      <c r="C50" s="331" t="s">
        <v>12</v>
      </c>
      <c r="D50" s="332">
        <v>200</v>
      </c>
      <c r="E50" s="305"/>
      <c r="F50" s="508">
        <f t="shared" si="3"/>
        <v>0</v>
      </c>
      <c r="G50" s="563"/>
    </row>
    <row r="51" spans="1:7" x14ac:dyDescent="0.25">
      <c r="B51" s="313" t="s">
        <v>58</v>
      </c>
      <c r="C51" s="314"/>
      <c r="D51" s="315"/>
      <c r="E51" s="316"/>
      <c r="F51" s="517">
        <f>SUM(F41:F50)</f>
        <v>0</v>
      </c>
    </row>
    <row r="52" spans="1:7" x14ac:dyDescent="0.25">
      <c r="B52" s="313"/>
      <c r="C52" s="345"/>
      <c r="D52" s="346"/>
      <c r="E52" s="347"/>
      <c r="F52" s="518"/>
    </row>
    <row r="53" spans="1:7" ht="16.5" thickBot="1" x14ac:dyDescent="0.3">
      <c r="A53" s="6" t="s">
        <v>337</v>
      </c>
      <c r="B53" s="317" t="s">
        <v>62</v>
      </c>
      <c r="C53" s="102" t="s">
        <v>125</v>
      </c>
      <c r="D53" s="318" t="s">
        <v>59</v>
      </c>
      <c r="E53" s="319" t="s">
        <v>60</v>
      </c>
      <c r="F53" s="503" t="s">
        <v>51</v>
      </c>
    </row>
    <row r="54" spans="1:7" x14ac:dyDescent="0.25">
      <c r="A54" s="209">
        <v>1</v>
      </c>
      <c r="B54" s="348" t="s">
        <v>29</v>
      </c>
      <c r="C54" s="323" t="s">
        <v>59</v>
      </c>
      <c r="D54" s="322">
        <v>100</v>
      </c>
      <c r="E54" s="305"/>
      <c r="F54" s="508">
        <f>E54*D54</f>
        <v>0</v>
      </c>
      <c r="G54" s="250"/>
    </row>
    <row r="55" spans="1:7" ht="16.5" thickBot="1" x14ac:dyDescent="0.3">
      <c r="B55" s="330"/>
      <c r="C55" s="331"/>
      <c r="D55" s="332"/>
      <c r="E55" s="333"/>
      <c r="F55" s="515"/>
    </row>
    <row r="56" spans="1:7" x14ac:dyDescent="0.25">
      <c r="B56" s="348"/>
      <c r="C56" s="323"/>
      <c r="D56" s="322"/>
      <c r="E56" s="326"/>
      <c r="F56" s="508"/>
    </row>
    <row r="57" spans="1:7" ht="16.5" thickBot="1" x14ac:dyDescent="0.3">
      <c r="A57" s="6" t="s">
        <v>337</v>
      </c>
      <c r="B57" s="317" t="s">
        <v>383</v>
      </c>
      <c r="C57" s="104" t="s">
        <v>125</v>
      </c>
      <c r="D57" s="318" t="s">
        <v>59</v>
      </c>
      <c r="E57" s="319" t="s">
        <v>60</v>
      </c>
      <c r="F57" s="503" t="s">
        <v>51</v>
      </c>
    </row>
    <row r="58" spans="1:7" x14ac:dyDescent="0.25">
      <c r="A58" s="209">
        <v>1</v>
      </c>
      <c r="B58" s="348" t="s">
        <v>29</v>
      </c>
      <c r="C58" s="323" t="s">
        <v>59</v>
      </c>
      <c r="D58" s="322">
        <v>50</v>
      </c>
      <c r="E58" s="305"/>
      <c r="F58" s="508">
        <f>E58*D58</f>
        <v>0</v>
      </c>
    </row>
    <row r="59" spans="1:7" ht="16.5" thickBot="1" x14ac:dyDescent="0.3">
      <c r="B59" s="330"/>
      <c r="C59" s="331"/>
      <c r="D59" s="332"/>
      <c r="E59" s="333"/>
      <c r="F59" s="515"/>
    </row>
    <row r="60" spans="1:7" ht="16.5" thickBot="1" x14ac:dyDescent="0.3">
      <c r="B60" s="349" t="s">
        <v>97</v>
      </c>
      <c r="C60" s="335"/>
      <c r="D60" s="350" t="s">
        <v>30</v>
      </c>
      <c r="E60" s="351"/>
      <c r="F60" s="519">
        <f>+F51+F54+F58</f>
        <v>0</v>
      </c>
    </row>
    <row r="61" spans="1:7" x14ac:dyDescent="0.25">
      <c r="B61" s="297"/>
      <c r="C61" s="298"/>
      <c r="D61" s="294"/>
      <c r="E61" s="500" t="s">
        <v>447</v>
      </c>
      <c r="F61" s="514">
        <f>F60*0.22</f>
        <v>0</v>
      </c>
    </row>
    <row r="62" spans="1:7" ht="16.5" thickBot="1" x14ac:dyDescent="0.3">
      <c r="B62" s="297"/>
      <c r="C62" s="298"/>
      <c r="D62" s="294"/>
      <c r="E62" s="501" t="s">
        <v>448</v>
      </c>
      <c r="F62" s="515">
        <f>F60*1.22</f>
        <v>0</v>
      </c>
    </row>
    <row r="63" spans="1:7" x14ac:dyDescent="0.25">
      <c r="B63" s="297"/>
      <c r="C63" s="298"/>
      <c r="D63" s="294"/>
      <c r="E63" s="295"/>
      <c r="F63" s="506"/>
    </row>
    <row r="64" spans="1:7" x14ac:dyDescent="0.25">
      <c r="B64" s="296" t="s">
        <v>46</v>
      </c>
      <c r="C64" s="293"/>
      <c r="D64" s="294"/>
      <c r="E64" s="295"/>
      <c r="F64" s="506"/>
    </row>
    <row r="65" spans="1:6" x14ac:dyDescent="0.25">
      <c r="B65" s="296" t="s">
        <v>31</v>
      </c>
      <c r="C65" s="293"/>
      <c r="D65" s="337"/>
      <c r="E65" s="338"/>
      <c r="F65" s="516"/>
    </row>
    <row r="66" spans="1:6" ht="16.5" thickBot="1" x14ac:dyDescent="0.3">
      <c r="B66" s="297"/>
      <c r="C66" s="339"/>
      <c r="D66" s="340"/>
      <c r="E66" s="299"/>
      <c r="F66" s="507"/>
    </row>
    <row r="67" spans="1:6" ht="16.5" thickBot="1" x14ac:dyDescent="0.3">
      <c r="A67" s="6" t="s">
        <v>337</v>
      </c>
      <c r="B67" s="352" t="s">
        <v>18</v>
      </c>
      <c r="C67" s="104" t="s">
        <v>125</v>
      </c>
      <c r="D67" s="342" t="s">
        <v>127</v>
      </c>
      <c r="E67" s="343" t="s">
        <v>0</v>
      </c>
      <c r="F67" s="504" t="s">
        <v>13</v>
      </c>
    </row>
    <row r="68" spans="1:6" x14ac:dyDescent="0.25">
      <c r="A68" s="209">
        <v>1</v>
      </c>
      <c r="B68" s="348" t="s">
        <v>32</v>
      </c>
      <c r="C68" s="323" t="s">
        <v>12</v>
      </c>
      <c r="D68" s="353">
        <v>100</v>
      </c>
      <c r="E68" s="305"/>
      <c r="F68" s="508">
        <f t="shared" ref="F68:F79" si="4">E68*D68</f>
        <v>0</v>
      </c>
    </row>
    <row r="69" spans="1:6" x14ac:dyDescent="0.25">
      <c r="A69" s="209">
        <v>2</v>
      </c>
      <c r="B69" s="348" t="s">
        <v>33</v>
      </c>
      <c r="C69" s="323" t="s">
        <v>12</v>
      </c>
      <c r="D69" s="353">
        <v>200</v>
      </c>
      <c r="E69" s="305"/>
      <c r="F69" s="508">
        <f t="shared" si="4"/>
        <v>0</v>
      </c>
    </row>
    <row r="70" spans="1:6" x14ac:dyDescent="0.25">
      <c r="A70" s="209">
        <v>3</v>
      </c>
      <c r="B70" s="348" t="s">
        <v>34</v>
      </c>
      <c r="C70" s="323" t="s">
        <v>12</v>
      </c>
      <c r="D70" s="353">
        <v>100</v>
      </c>
      <c r="E70" s="305"/>
      <c r="F70" s="508">
        <f t="shared" si="4"/>
        <v>0</v>
      </c>
    </row>
    <row r="71" spans="1:6" x14ac:dyDescent="0.25">
      <c r="A71" s="209">
        <v>4</v>
      </c>
      <c r="B71" s="348" t="s">
        <v>35</v>
      </c>
      <c r="C71" s="323" t="s">
        <v>12</v>
      </c>
      <c r="D71" s="353">
        <v>200</v>
      </c>
      <c r="E71" s="305"/>
      <c r="F71" s="508">
        <f t="shared" si="4"/>
        <v>0</v>
      </c>
    </row>
    <row r="72" spans="1:6" x14ac:dyDescent="0.25">
      <c r="A72" s="209">
        <v>5</v>
      </c>
      <c r="B72" s="348" t="s">
        <v>36</v>
      </c>
      <c r="C72" s="323" t="s">
        <v>12</v>
      </c>
      <c r="D72" s="353">
        <v>100</v>
      </c>
      <c r="E72" s="305"/>
      <c r="F72" s="508">
        <f t="shared" si="4"/>
        <v>0</v>
      </c>
    </row>
    <row r="73" spans="1:6" x14ac:dyDescent="0.25">
      <c r="A73" s="209">
        <v>6</v>
      </c>
      <c r="B73" s="348" t="s">
        <v>37</v>
      </c>
      <c r="C73" s="323" t="s">
        <v>12</v>
      </c>
      <c r="D73" s="353">
        <v>200</v>
      </c>
      <c r="E73" s="305"/>
      <c r="F73" s="508">
        <f t="shared" si="4"/>
        <v>0</v>
      </c>
    </row>
    <row r="74" spans="1:6" x14ac:dyDescent="0.25">
      <c r="A74" s="209">
        <v>7</v>
      </c>
      <c r="B74" s="348" t="s">
        <v>38</v>
      </c>
      <c r="C74" s="323" t="s">
        <v>12</v>
      </c>
      <c r="D74" s="353">
        <v>200</v>
      </c>
      <c r="E74" s="305"/>
      <c r="F74" s="508">
        <f t="shared" si="4"/>
        <v>0</v>
      </c>
    </row>
    <row r="75" spans="1:6" x14ac:dyDescent="0.25">
      <c r="A75" s="209">
        <v>8</v>
      </c>
      <c r="B75" s="348" t="s">
        <v>39</v>
      </c>
      <c r="C75" s="323" t="s">
        <v>12</v>
      </c>
      <c r="D75" s="353">
        <v>400</v>
      </c>
      <c r="E75" s="305"/>
      <c r="F75" s="508">
        <f t="shared" si="4"/>
        <v>0</v>
      </c>
    </row>
    <row r="76" spans="1:6" x14ac:dyDescent="0.25">
      <c r="A76" s="209">
        <v>9</v>
      </c>
      <c r="B76" s="348" t="s">
        <v>40</v>
      </c>
      <c r="C76" s="323" t="s">
        <v>12</v>
      </c>
      <c r="D76" s="353">
        <v>800</v>
      </c>
      <c r="E76" s="305"/>
      <c r="F76" s="508">
        <f t="shared" si="4"/>
        <v>0</v>
      </c>
    </row>
    <row r="77" spans="1:6" x14ac:dyDescent="0.25">
      <c r="A77" s="209">
        <v>10</v>
      </c>
      <c r="B77" s="348" t="s">
        <v>41</v>
      </c>
      <c r="C77" s="323" t="s">
        <v>12</v>
      </c>
      <c r="D77" s="353">
        <v>600</v>
      </c>
      <c r="E77" s="305"/>
      <c r="F77" s="508">
        <f t="shared" si="4"/>
        <v>0</v>
      </c>
    </row>
    <row r="78" spans="1:6" x14ac:dyDescent="0.25">
      <c r="A78" s="209">
        <v>11</v>
      </c>
      <c r="B78" s="348" t="s">
        <v>42</v>
      </c>
      <c r="C78" s="323" t="s">
        <v>12</v>
      </c>
      <c r="D78" s="353">
        <v>1500</v>
      </c>
      <c r="E78" s="305"/>
      <c r="F78" s="508">
        <f t="shared" si="4"/>
        <v>0</v>
      </c>
    </row>
    <row r="79" spans="1:6" ht="16.5" thickBot="1" x14ac:dyDescent="0.3">
      <c r="A79" s="209">
        <v>12</v>
      </c>
      <c r="B79" s="330" t="s">
        <v>43</v>
      </c>
      <c r="C79" s="331" t="s">
        <v>12</v>
      </c>
      <c r="D79" s="354">
        <v>600</v>
      </c>
      <c r="E79" s="305"/>
      <c r="F79" s="508">
        <f t="shared" si="4"/>
        <v>0</v>
      </c>
    </row>
    <row r="80" spans="1:6" x14ac:dyDescent="0.25">
      <c r="B80" s="313" t="s">
        <v>58</v>
      </c>
      <c r="C80" s="355"/>
      <c r="D80" s="294"/>
      <c r="E80" s="295"/>
      <c r="F80" s="516">
        <f>SUM(F68:F79)</f>
        <v>0</v>
      </c>
    </row>
    <row r="81" spans="1:6" x14ac:dyDescent="0.25">
      <c r="B81" s="313"/>
      <c r="C81" s="355"/>
      <c r="D81" s="294"/>
      <c r="E81" s="295"/>
      <c r="F81" s="516"/>
    </row>
    <row r="82" spans="1:6" ht="16.5" thickBot="1" x14ac:dyDescent="0.3">
      <c r="A82" s="6" t="s">
        <v>337</v>
      </c>
      <c r="B82" s="317" t="s">
        <v>62</v>
      </c>
      <c r="C82" s="102" t="s">
        <v>125</v>
      </c>
      <c r="D82" s="318" t="s">
        <v>59</v>
      </c>
      <c r="E82" s="319" t="s">
        <v>60</v>
      </c>
      <c r="F82" s="503" t="s">
        <v>51</v>
      </c>
    </row>
    <row r="83" spans="1:6" x14ac:dyDescent="0.25">
      <c r="A83" s="209">
        <v>1</v>
      </c>
      <c r="B83" s="348" t="s">
        <v>44</v>
      </c>
      <c r="C83" s="321" t="s">
        <v>59</v>
      </c>
      <c r="D83" s="322">
        <v>150</v>
      </c>
      <c r="E83" s="305"/>
      <c r="F83" s="508">
        <f>E83*D83</f>
        <v>0</v>
      </c>
    </row>
    <row r="84" spans="1:6" ht="16.5" thickBot="1" x14ac:dyDescent="0.3">
      <c r="A84" s="209">
        <v>2</v>
      </c>
      <c r="B84" s="330" t="s">
        <v>45</v>
      </c>
      <c r="C84" s="331" t="s">
        <v>59</v>
      </c>
      <c r="D84" s="332">
        <v>100</v>
      </c>
      <c r="E84" s="566"/>
      <c r="F84" s="515">
        <f>E84*D84</f>
        <v>0</v>
      </c>
    </row>
    <row r="85" spans="1:6" x14ac:dyDescent="0.25">
      <c r="B85" s="356" t="s">
        <v>13</v>
      </c>
      <c r="C85" s="356"/>
      <c r="D85" s="315"/>
      <c r="E85" s="316"/>
      <c r="F85" s="517">
        <f>SUM(F83:F84)</f>
        <v>0</v>
      </c>
    </row>
    <row r="86" spans="1:6" x14ac:dyDescent="0.25">
      <c r="B86" s="348"/>
      <c r="C86" s="323"/>
      <c r="D86" s="322"/>
      <c r="E86" s="326"/>
      <c r="F86" s="508"/>
    </row>
    <row r="87" spans="1:6" ht="16.5" thickBot="1" x14ac:dyDescent="0.3">
      <c r="A87" s="6" t="s">
        <v>337</v>
      </c>
      <c r="B87" s="317" t="s">
        <v>383</v>
      </c>
      <c r="C87" s="102" t="s">
        <v>125</v>
      </c>
      <c r="D87" s="318" t="s">
        <v>59</v>
      </c>
      <c r="E87" s="319" t="s">
        <v>60</v>
      </c>
      <c r="F87" s="503" t="s">
        <v>51</v>
      </c>
    </row>
    <row r="88" spans="1:6" x14ac:dyDescent="0.25">
      <c r="A88" s="209">
        <v>1</v>
      </c>
      <c r="B88" s="348" t="s">
        <v>44</v>
      </c>
      <c r="C88" s="321" t="s">
        <v>59</v>
      </c>
      <c r="D88" s="322">
        <v>100</v>
      </c>
      <c r="E88" s="305"/>
      <c r="F88" s="508">
        <f t="shared" ref="F88:F89" si="5">E88*D88</f>
        <v>0</v>
      </c>
    </row>
    <row r="89" spans="1:6" ht="16.5" thickBot="1" x14ac:dyDescent="0.3">
      <c r="A89" s="209">
        <v>2</v>
      </c>
      <c r="B89" s="330" t="s">
        <v>45</v>
      </c>
      <c r="C89" s="331" t="s">
        <v>59</v>
      </c>
      <c r="D89" s="332">
        <v>100</v>
      </c>
      <c r="E89" s="566"/>
      <c r="F89" s="515">
        <f t="shared" si="5"/>
        <v>0</v>
      </c>
    </row>
    <row r="90" spans="1:6" x14ac:dyDescent="0.25">
      <c r="B90" s="356" t="s">
        <v>13</v>
      </c>
      <c r="C90" s="356"/>
      <c r="D90" s="315"/>
      <c r="E90" s="316"/>
      <c r="F90" s="517">
        <f>SUM(F88:F89)</f>
        <v>0</v>
      </c>
    </row>
    <row r="91" spans="1:6" ht="16.5" thickBot="1" x14ac:dyDescent="0.3">
      <c r="B91" s="357" t="s">
        <v>99</v>
      </c>
      <c r="C91" s="358"/>
      <c r="D91" s="359" t="s">
        <v>64</v>
      </c>
      <c r="E91" s="360"/>
      <c r="F91" s="520">
        <f>+F80+F85+F90</f>
        <v>0</v>
      </c>
    </row>
    <row r="92" spans="1:6" x14ac:dyDescent="0.25">
      <c r="B92" s="297"/>
      <c r="C92" s="298"/>
      <c r="D92" s="294"/>
      <c r="E92" s="500" t="s">
        <v>447</v>
      </c>
      <c r="F92" s="514">
        <f>F91*0.22</f>
        <v>0</v>
      </c>
    </row>
    <row r="93" spans="1:6" ht="16.5" thickBot="1" x14ac:dyDescent="0.3">
      <c r="B93" s="297"/>
      <c r="C93" s="298"/>
      <c r="D93" s="294"/>
      <c r="E93" s="501" t="s">
        <v>448</v>
      </c>
      <c r="F93" s="515">
        <f>F91*1.22</f>
        <v>0</v>
      </c>
    </row>
    <row r="94" spans="1:6" x14ac:dyDescent="0.25">
      <c r="B94" s="296" t="s">
        <v>47</v>
      </c>
      <c r="C94" s="293"/>
      <c r="D94" s="294"/>
      <c r="E94" s="295"/>
      <c r="F94" s="506"/>
    </row>
    <row r="95" spans="1:6" x14ac:dyDescent="0.25">
      <c r="B95" s="297"/>
      <c r="C95" s="298"/>
      <c r="D95" s="294"/>
      <c r="E95" s="295"/>
      <c r="F95" s="506"/>
    </row>
    <row r="96" spans="1:6" x14ac:dyDescent="0.25">
      <c r="B96" s="361" t="s">
        <v>48</v>
      </c>
      <c r="C96" s="355"/>
      <c r="D96" s="362"/>
      <c r="E96" s="363"/>
      <c r="F96" s="521"/>
    </row>
    <row r="97" spans="1:7" x14ac:dyDescent="0.25">
      <c r="B97" s="361" t="s">
        <v>49</v>
      </c>
      <c r="C97" s="355"/>
      <c r="D97" s="362"/>
      <c r="E97" s="363"/>
      <c r="F97" s="521"/>
    </row>
    <row r="98" spans="1:7" ht="16.5" thickBot="1" x14ac:dyDescent="0.3">
      <c r="B98" s="361"/>
      <c r="C98" s="364"/>
      <c r="D98" s="365"/>
      <c r="E98" s="366"/>
      <c r="F98" s="522"/>
    </row>
    <row r="99" spans="1:7" ht="16.5" thickBot="1" x14ac:dyDescent="0.3">
      <c r="A99" s="6" t="s">
        <v>337</v>
      </c>
      <c r="B99" s="367" t="s">
        <v>50</v>
      </c>
      <c r="C99" s="104" t="s">
        <v>125</v>
      </c>
      <c r="D99" s="342" t="s">
        <v>127</v>
      </c>
      <c r="E99" s="343" t="s">
        <v>0</v>
      </c>
      <c r="F99" s="504" t="s">
        <v>13</v>
      </c>
    </row>
    <row r="100" spans="1:7" x14ac:dyDescent="0.25">
      <c r="A100" s="209">
        <v>1</v>
      </c>
      <c r="B100" s="368" t="s">
        <v>52</v>
      </c>
      <c r="C100" s="369" t="s">
        <v>12</v>
      </c>
      <c r="D100" s="304">
        <v>100</v>
      </c>
      <c r="E100" s="305"/>
      <c r="F100" s="523">
        <f t="shared" ref="F100:F108" si="6">+D100*E100</f>
        <v>0</v>
      </c>
      <c r="G100" s="563"/>
    </row>
    <row r="101" spans="1:7" x14ac:dyDescent="0.25">
      <c r="A101" s="209">
        <v>2</v>
      </c>
      <c r="B101" s="368" t="s">
        <v>53</v>
      </c>
      <c r="C101" s="369" t="s">
        <v>12</v>
      </c>
      <c r="D101" s="304">
        <v>100</v>
      </c>
      <c r="E101" s="305"/>
      <c r="F101" s="523">
        <f t="shared" si="6"/>
        <v>0</v>
      </c>
      <c r="G101" s="563"/>
    </row>
    <row r="102" spans="1:7" x14ac:dyDescent="0.25">
      <c r="A102" s="209">
        <v>3</v>
      </c>
      <c r="B102" s="368" t="s">
        <v>54</v>
      </c>
      <c r="C102" s="303" t="s">
        <v>12</v>
      </c>
      <c r="D102" s="304">
        <v>200</v>
      </c>
      <c r="E102" s="305"/>
      <c r="F102" s="523">
        <f t="shared" si="6"/>
        <v>0</v>
      </c>
      <c r="G102" s="563"/>
    </row>
    <row r="103" spans="1:7" x14ac:dyDescent="0.25">
      <c r="A103" s="209">
        <v>4</v>
      </c>
      <c r="B103" s="370" t="s">
        <v>55</v>
      </c>
      <c r="C103" s="303" t="s">
        <v>12</v>
      </c>
      <c r="D103" s="304">
        <v>200</v>
      </c>
      <c r="E103" s="305"/>
      <c r="F103" s="523">
        <f t="shared" si="6"/>
        <v>0</v>
      </c>
      <c r="G103" s="563"/>
    </row>
    <row r="104" spans="1:7" x14ac:dyDescent="0.25">
      <c r="A104" s="209">
        <v>5</v>
      </c>
      <c r="B104" s="368" t="s">
        <v>56</v>
      </c>
      <c r="C104" s="303" t="s">
        <v>12</v>
      </c>
      <c r="D104" s="304">
        <v>200</v>
      </c>
      <c r="E104" s="305"/>
      <c r="F104" s="523">
        <f t="shared" si="6"/>
        <v>0</v>
      </c>
      <c r="G104" s="563"/>
    </row>
    <row r="105" spans="1:7" x14ac:dyDescent="0.25">
      <c r="A105" s="209">
        <v>6</v>
      </c>
      <c r="B105" s="368" t="s">
        <v>57</v>
      </c>
      <c r="C105" s="303" t="s">
        <v>12</v>
      </c>
      <c r="D105" s="304">
        <v>350</v>
      </c>
      <c r="E105" s="305"/>
      <c r="F105" s="523">
        <f t="shared" si="6"/>
        <v>0</v>
      </c>
      <c r="G105" s="563"/>
    </row>
    <row r="106" spans="1:7" x14ac:dyDescent="0.25">
      <c r="A106" s="209">
        <v>7</v>
      </c>
      <c r="B106" s="368" t="s">
        <v>105</v>
      </c>
      <c r="C106" s="303" t="s">
        <v>12</v>
      </c>
      <c r="D106" s="304">
        <v>200</v>
      </c>
      <c r="E106" s="305"/>
      <c r="F106" s="523">
        <f t="shared" si="6"/>
        <v>0</v>
      </c>
      <c r="G106" s="563"/>
    </row>
    <row r="107" spans="1:7" x14ac:dyDescent="0.25">
      <c r="A107" s="209">
        <v>8</v>
      </c>
      <c r="B107" s="368" t="s">
        <v>106</v>
      </c>
      <c r="C107" s="303" t="s">
        <v>12</v>
      </c>
      <c r="D107" s="304">
        <v>300</v>
      </c>
      <c r="E107" s="305"/>
      <c r="F107" s="523">
        <f t="shared" si="6"/>
        <v>0</v>
      </c>
      <c r="G107" s="563"/>
    </row>
    <row r="108" spans="1:7" ht="16.5" thickBot="1" x14ac:dyDescent="0.3">
      <c r="A108" s="209">
        <v>9</v>
      </c>
      <c r="B108" s="371" t="s">
        <v>107</v>
      </c>
      <c r="C108" s="311" t="s">
        <v>12</v>
      </c>
      <c r="D108" s="372">
        <v>400</v>
      </c>
      <c r="E108" s="566"/>
      <c r="F108" s="524">
        <f t="shared" si="6"/>
        <v>0</v>
      </c>
      <c r="G108" s="563"/>
    </row>
    <row r="109" spans="1:7" x14ac:dyDescent="0.25">
      <c r="B109" s="313" t="s">
        <v>58</v>
      </c>
      <c r="C109" s="373"/>
      <c r="D109" s="374"/>
      <c r="E109" s="375"/>
      <c r="F109" s="525">
        <f>SUM(F100:F108)</f>
        <v>0</v>
      </c>
    </row>
    <row r="110" spans="1:7" x14ac:dyDescent="0.25">
      <c r="B110" s="313"/>
      <c r="C110" s="355"/>
      <c r="D110" s="362"/>
      <c r="E110" s="376"/>
      <c r="F110" s="526"/>
    </row>
    <row r="111" spans="1:7" ht="16.5" thickBot="1" x14ac:dyDescent="0.3">
      <c r="A111" s="6" t="s">
        <v>337</v>
      </c>
      <c r="B111" s="317" t="s">
        <v>62</v>
      </c>
      <c r="C111" s="377" t="s">
        <v>125</v>
      </c>
      <c r="D111" s="378" t="s">
        <v>59</v>
      </c>
      <c r="E111" s="379" t="s">
        <v>60</v>
      </c>
      <c r="F111" s="503" t="s">
        <v>51</v>
      </c>
    </row>
    <row r="112" spans="1:7" x14ac:dyDescent="0.25">
      <c r="A112" s="209">
        <v>1</v>
      </c>
      <c r="B112" s="380" t="s">
        <v>61</v>
      </c>
      <c r="C112" s="369" t="s">
        <v>59</v>
      </c>
      <c r="D112" s="304">
        <v>100</v>
      </c>
      <c r="E112" s="305"/>
      <c r="F112" s="502">
        <f>+D112*E112</f>
        <v>0</v>
      </c>
      <c r="G112" s="250"/>
    </row>
    <row r="113" spans="1:7" x14ac:dyDescent="0.25">
      <c r="B113" s="381"/>
      <c r="C113" s="382"/>
      <c r="D113" s="362"/>
      <c r="E113" s="376"/>
      <c r="F113" s="527"/>
    </row>
    <row r="114" spans="1:7" ht="16.5" thickBot="1" x14ac:dyDescent="0.3">
      <c r="A114" s="6" t="s">
        <v>337</v>
      </c>
      <c r="B114" s="317" t="s">
        <v>383</v>
      </c>
      <c r="C114" s="383" t="s">
        <v>125</v>
      </c>
      <c r="D114" s="384" t="s">
        <v>59</v>
      </c>
      <c r="E114" s="319" t="s">
        <v>60</v>
      </c>
      <c r="F114" s="503" t="s">
        <v>51</v>
      </c>
    </row>
    <row r="115" spans="1:7" ht="16.5" thickBot="1" x14ac:dyDescent="0.3">
      <c r="A115" s="209">
        <v>1</v>
      </c>
      <c r="B115" s="380" t="s">
        <v>61</v>
      </c>
      <c r="C115" s="385" t="s">
        <v>59</v>
      </c>
      <c r="D115" s="386">
        <v>50</v>
      </c>
      <c r="E115" s="387"/>
      <c r="F115" s="567">
        <f>+D115*E115</f>
        <v>0</v>
      </c>
    </row>
    <row r="116" spans="1:7" ht="16.5" thickBot="1" x14ac:dyDescent="0.3">
      <c r="B116" s="388" t="s">
        <v>64</v>
      </c>
      <c r="C116" s="389"/>
      <c r="D116" s="568" t="s">
        <v>51</v>
      </c>
      <c r="E116" s="569"/>
      <c r="F116" s="570">
        <f>+F109+F112+F115</f>
        <v>0</v>
      </c>
    </row>
    <row r="117" spans="1:7" x14ac:dyDescent="0.25">
      <c r="B117" s="297"/>
      <c r="C117" s="298"/>
      <c r="D117" s="294"/>
      <c r="E117" s="295"/>
      <c r="F117" s="506"/>
    </row>
    <row r="118" spans="1:7" x14ac:dyDescent="0.25">
      <c r="B118" s="361" t="s">
        <v>48</v>
      </c>
      <c r="C118" s="355"/>
      <c r="D118" s="294"/>
      <c r="E118" s="295"/>
      <c r="F118" s="506"/>
    </row>
    <row r="119" spans="1:7" x14ac:dyDescent="0.25">
      <c r="B119" s="361" t="s">
        <v>65</v>
      </c>
      <c r="C119" s="355"/>
      <c r="D119" s="294"/>
      <c r="E119" s="295"/>
      <c r="F119" s="506"/>
    </row>
    <row r="120" spans="1:7" ht="16.5" thickBot="1" x14ac:dyDescent="0.3">
      <c r="B120" s="361"/>
      <c r="C120" s="364"/>
      <c r="D120" s="340"/>
      <c r="E120" s="299"/>
      <c r="F120" s="507"/>
    </row>
    <row r="121" spans="1:7" ht="16.5" thickBot="1" x14ac:dyDescent="0.3">
      <c r="A121" s="6" t="s">
        <v>337</v>
      </c>
      <c r="B121" s="367" t="s">
        <v>14</v>
      </c>
      <c r="C121" s="104" t="s">
        <v>125</v>
      </c>
      <c r="D121" s="342" t="s">
        <v>127</v>
      </c>
      <c r="E121" s="343" t="s">
        <v>0</v>
      </c>
      <c r="F121" s="504" t="s">
        <v>13</v>
      </c>
    </row>
    <row r="122" spans="1:7" x14ac:dyDescent="0.25">
      <c r="A122" s="209">
        <v>1</v>
      </c>
      <c r="B122" s="368" t="s">
        <v>66</v>
      </c>
      <c r="C122" s="369" t="s">
        <v>12</v>
      </c>
      <c r="D122" s="322">
        <v>100</v>
      </c>
      <c r="E122" s="305"/>
      <c r="F122" s="523">
        <f t="shared" ref="F122:F133" si="7">+D122*E122</f>
        <v>0</v>
      </c>
      <c r="G122" s="563"/>
    </row>
    <row r="123" spans="1:7" x14ac:dyDescent="0.25">
      <c r="A123" s="209">
        <v>2</v>
      </c>
      <c r="B123" s="368" t="s">
        <v>53</v>
      </c>
      <c r="C123" s="369" t="s">
        <v>12</v>
      </c>
      <c r="D123" s="322">
        <v>100</v>
      </c>
      <c r="E123" s="305"/>
      <c r="F123" s="523">
        <f t="shared" si="7"/>
        <v>0</v>
      </c>
      <c r="G123" s="563"/>
    </row>
    <row r="124" spans="1:7" x14ac:dyDescent="0.25">
      <c r="A124" s="209">
        <v>3</v>
      </c>
      <c r="B124" s="368" t="s">
        <v>54</v>
      </c>
      <c r="C124" s="369" t="s">
        <v>12</v>
      </c>
      <c r="D124" s="322">
        <v>200</v>
      </c>
      <c r="E124" s="305"/>
      <c r="F124" s="523">
        <f t="shared" si="7"/>
        <v>0</v>
      </c>
      <c r="G124" s="563"/>
    </row>
    <row r="125" spans="1:7" x14ac:dyDescent="0.25">
      <c r="A125" s="209">
        <v>4</v>
      </c>
      <c r="B125" s="368" t="s">
        <v>67</v>
      </c>
      <c r="C125" s="369" t="s">
        <v>12</v>
      </c>
      <c r="D125" s="304">
        <v>200</v>
      </c>
      <c r="E125" s="305"/>
      <c r="F125" s="523">
        <f t="shared" si="7"/>
        <v>0</v>
      </c>
      <c r="G125" s="563"/>
    </row>
    <row r="126" spans="1:7" x14ac:dyDescent="0.25">
      <c r="A126" s="209">
        <v>5</v>
      </c>
      <c r="B126" s="368" t="s">
        <v>128</v>
      </c>
      <c r="C126" s="369" t="s">
        <v>12</v>
      </c>
      <c r="D126" s="304">
        <v>400</v>
      </c>
      <c r="E126" s="305"/>
      <c r="F126" s="523">
        <f t="shared" si="7"/>
        <v>0</v>
      </c>
      <c r="G126" s="563"/>
    </row>
    <row r="127" spans="1:7" x14ac:dyDescent="0.25">
      <c r="A127" s="209">
        <v>6</v>
      </c>
      <c r="B127" s="370" t="s">
        <v>68</v>
      </c>
      <c r="C127" s="369" t="s">
        <v>12</v>
      </c>
      <c r="D127" s="304">
        <v>50</v>
      </c>
      <c r="E127" s="305"/>
      <c r="F127" s="523">
        <f t="shared" si="7"/>
        <v>0</v>
      </c>
      <c r="G127" s="563"/>
    </row>
    <row r="128" spans="1:7" x14ac:dyDescent="0.25">
      <c r="A128" s="209">
        <v>7</v>
      </c>
      <c r="B128" s="368" t="s">
        <v>56</v>
      </c>
      <c r="C128" s="369" t="s">
        <v>12</v>
      </c>
      <c r="D128" s="322">
        <v>200</v>
      </c>
      <c r="E128" s="305"/>
      <c r="F128" s="523">
        <f t="shared" si="7"/>
        <v>0</v>
      </c>
      <c r="G128" s="563"/>
    </row>
    <row r="129" spans="1:7" x14ac:dyDescent="0.25">
      <c r="A129" s="209">
        <v>8</v>
      </c>
      <c r="B129" s="368" t="s">
        <v>69</v>
      </c>
      <c r="C129" s="369" t="s">
        <v>12</v>
      </c>
      <c r="D129" s="322">
        <v>200</v>
      </c>
      <c r="E129" s="305"/>
      <c r="F129" s="523">
        <f t="shared" si="7"/>
        <v>0</v>
      </c>
      <c r="G129" s="563"/>
    </row>
    <row r="130" spans="1:7" x14ac:dyDescent="0.25">
      <c r="A130" s="209">
        <v>9</v>
      </c>
      <c r="B130" s="368" t="s">
        <v>57</v>
      </c>
      <c r="C130" s="369" t="s">
        <v>12</v>
      </c>
      <c r="D130" s="322">
        <v>100</v>
      </c>
      <c r="E130" s="305"/>
      <c r="F130" s="523">
        <f t="shared" si="7"/>
        <v>0</v>
      </c>
      <c r="G130" s="563"/>
    </row>
    <row r="131" spans="1:7" x14ac:dyDescent="0.25">
      <c r="A131" s="209">
        <v>10</v>
      </c>
      <c r="B131" s="368" t="s">
        <v>108</v>
      </c>
      <c r="C131" s="369" t="s">
        <v>12</v>
      </c>
      <c r="D131" s="322">
        <v>200</v>
      </c>
      <c r="E131" s="305"/>
      <c r="F131" s="523">
        <f t="shared" si="7"/>
        <v>0</v>
      </c>
      <c r="G131" s="563"/>
    </row>
    <row r="132" spans="1:7" x14ac:dyDescent="0.25">
      <c r="A132" s="209">
        <v>11</v>
      </c>
      <c r="B132" s="368" t="s">
        <v>109</v>
      </c>
      <c r="C132" s="369" t="s">
        <v>12</v>
      </c>
      <c r="D132" s="322">
        <v>600</v>
      </c>
      <c r="E132" s="305"/>
      <c r="F132" s="523">
        <f t="shared" si="7"/>
        <v>0</v>
      </c>
      <c r="G132" s="563"/>
    </row>
    <row r="133" spans="1:7" ht="16.5" thickBot="1" x14ac:dyDescent="0.3">
      <c r="A133" s="209">
        <v>12</v>
      </c>
      <c r="B133" s="371" t="s">
        <v>110</v>
      </c>
      <c r="C133" s="311" t="s">
        <v>12</v>
      </c>
      <c r="D133" s="372">
        <v>400</v>
      </c>
      <c r="E133" s="566"/>
      <c r="F133" s="524">
        <f t="shared" si="7"/>
        <v>0</v>
      </c>
      <c r="G133" s="563"/>
    </row>
    <row r="134" spans="1:7" x14ac:dyDescent="0.25">
      <c r="B134" s="313" t="s">
        <v>58</v>
      </c>
      <c r="C134" s="373"/>
      <c r="D134" s="391"/>
      <c r="E134" s="375"/>
      <c r="F134" s="525">
        <f>SUM(F122:F133)</f>
        <v>0</v>
      </c>
    </row>
    <row r="135" spans="1:7" x14ac:dyDescent="0.25">
      <c r="B135" s="313"/>
      <c r="C135" s="355"/>
      <c r="D135" s="294"/>
      <c r="E135" s="376"/>
      <c r="F135" s="526"/>
    </row>
    <row r="136" spans="1:7" ht="16.5" thickBot="1" x14ac:dyDescent="0.3">
      <c r="A136" s="6" t="s">
        <v>337</v>
      </c>
      <c r="B136" s="317" t="s">
        <v>62</v>
      </c>
      <c r="C136" s="383" t="s">
        <v>125</v>
      </c>
      <c r="D136" s="384" t="s">
        <v>59</v>
      </c>
      <c r="E136" s="319" t="s">
        <v>70</v>
      </c>
      <c r="F136" s="503" t="s">
        <v>13</v>
      </c>
    </row>
    <row r="137" spans="1:7" ht="16.5" thickBot="1" x14ac:dyDescent="0.3">
      <c r="A137" s="209">
        <v>1</v>
      </c>
      <c r="B137" s="392" t="s">
        <v>71</v>
      </c>
      <c r="C137" s="393" t="s">
        <v>59</v>
      </c>
      <c r="D137" s="336">
        <v>60</v>
      </c>
      <c r="E137" s="305"/>
      <c r="F137" s="502">
        <f>+D137*E137</f>
        <v>0</v>
      </c>
      <c r="G137" s="564"/>
    </row>
    <row r="138" spans="1:7" x14ac:dyDescent="0.25">
      <c r="B138" s="361"/>
      <c r="C138" s="355"/>
      <c r="D138" s="362"/>
      <c r="E138" s="363"/>
      <c r="F138" s="521"/>
    </row>
    <row r="139" spans="1:7" ht="16.5" thickBot="1" x14ac:dyDescent="0.3">
      <c r="A139" s="6" t="s">
        <v>337</v>
      </c>
      <c r="B139" s="317" t="s">
        <v>383</v>
      </c>
      <c r="C139" s="383" t="s">
        <v>125</v>
      </c>
      <c r="D139" s="384" t="s">
        <v>59</v>
      </c>
      <c r="E139" s="319" t="s">
        <v>70</v>
      </c>
      <c r="F139" s="503" t="s">
        <v>13</v>
      </c>
    </row>
    <row r="140" spans="1:7" ht="16.5" thickBot="1" x14ac:dyDescent="0.3">
      <c r="A140" s="209">
        <v>1</v>
      </c>
      <c r="B140" s="392" t="s">
        <v>71</v>
      </c>
      <c r="C140" s="393" t="s">
        <v>59</v>
      </c>
      <c r="D140" s="336">
        <v>50</v>
      </c>
      <c r="E140" s="571"/>
      <c r="F140" s="537">
        <f>+D140*E140</f>
        <v>0</v>
      </c>
    </row>
    <row r="141" spans="1:7" ht="16.5" thickBot="1" x14ac:dyDescent="0.3">
      <c r="B141" s="361" t="s">
        <v>64</v>
      </c>
      <c r="C141" s="355"/>
      <c r="D141" s="568" t="s">
        <v>51</v>
      </c>
      <c r="E141" s="569"/>
      <c r="F141" s="572">
        <f>+F134+F137+F140</f>
        <v>0</v>
      </c>
    </row>
    <row r="142" spans="1:7" x14ac:dyDescent="0.25">
      <c r="B142" s="297"/>
      <c r="C142" s="298"/>
      <c r="D142" s="294"/>
      <c r="E142" s="295"/>
      <c r="F142" s="506"/>
    </row>
    <row r="143" spans="1:7" x14ac:dyDescent="0.25">
      <c r="B143" s="361"/>
      <c r="C143" s="355"/>
      <c r="D143" s="294"/>
      <c r="E143" s="295"/>
      <c r="F143" s="506"/>
    </row>
    <row r="144" spans="1:7" x14ac:dyDescent="0.25">
      <c r="B144" s="361" t="s">
        <v>327</v>
      </c>
      <c r="C144" s="298"/>
      <c r="D144" s="294"/>
      <c r="E144" s="295"/>
      <c r="F144" s="506"/>
    </row>
    <row r="145" spans="1:7" x14ac:dyDescent="0.25">
      <c r="B145" s="361" t="s">
        <v>326</v>
      </c>
      <c r="C145" s="355"/>
      <c r="D145" s="396"/>
      <c r="E145" s="295"/>
      <c r="F145" s="506"/>
    </row>
    <row r="146" spans="1:7" ht="16.5" thickBot="1" x14ac:dyDescent="0.3">
      <c r="B146" s="361"/>
      <c r="C146" s="364"/>
      <c r="D146" s="394"/>
      <c r="E146" s="299"/>
      <c r="F146" s="507"/>
    </row>
    <row r="147" spans="1:7" ht="16.5" thickBot="1" x14ac:dyDescent="0.3">
      <c r="A147" s="6" t="s">
        <v>337</v>
      </c>
      <c r="B147" s="317" t="s">
        <v>14</v>
      </c>
      <c r="C147" s="104" t="s">
        <v>125</v>
      </c>
      <c r="D147" s="342" t="s">
        <v>127</v>
      </c>
      <c r="E147" s="343" t="s">
        <v>0</v>
      </c>
      <c r="F147" s="504" t="s">
        <v>13</v>
      </c>
    </row>
    <row r="148" spans="1:7" x14ac:dyDescent="0.25">
      <c r="A148" s="209">
        <v>1</v>
      </c>
      <c r="B148" s="397" t="s">
        <v>66</v>
      </c>
      <c r="C148" s="303" t="s">
        <v>12</v>
      </c>
      <c r="D148" s="304">
        <v>100</v>
      </c>
      <c r="E148" s="305"/>
      <c r="F148" s="523">
        <f t="shared" ref="F148:F159" si="8">+D148*E148</f>
        <v>0</v>
      </c>
      <c r="G148" s="565"/>
    </row>
    <row r="149" spans="1:7" x14ac:dyDescent="0.25">
      <c r="A149" s="209">
        <v>2</v>
      </c>
      <c r="B149" s="397" t="s">
        <v>53</v>
      </c>
      <c r="C149" s="303" t="s">
        <v>12</v>
      </c>
      <c r="D149" s="304">
        <v>50</v>
      </c>
      <c r="E149" s="305"/>
      <c r="F149" s="523">
        <f t="shared" si="8"/>
        <v>0</v>
      </c>
      <c r="G149" s="563"/>
    </row>
    <row r="150" spans="1:7" x14ac:dyDescent="0.25">
      <c r="A150" s="209">
        <v>3</v>
      </c>
      <c r="B150" s="397" t="s">
        <v>54</v>
      </c>
      <c r="C150" s="303" t="s">
        <v>12</v>
      </c>
      <c r="D150" s="304">
        <v>100</v>
      </c>
      <c r="E150" s="305"/>
      <c r="F150" s="523">
        <f t="shared" si="8"/>
        <v>0</v>
      </c>
      <c r="G150" s="563"/>
    </row>
    <row r="151" spans="1:7" x14ac:dyDescent="0.25">
      <c r="A151" s="209">
        <v>4</v>
      </c>
      <c r="B151" s="397" t="s">
        <v>72</v>
      </c>
      <c r="C151" s="303" t="s">
        <v>12</v>
      </c>
      <c r="D151" s="304">
        <v>100</v>
      </c>
      <c r="E151" s="305"/>
      <c r="F151" s="523">
        <f t="shared" si="8"/>
        <v>0</v>
      </c>
      <c r="G151" s="563"/>
    </row>
    <row r="152" spans="1:7" x14ac:dyDescent="0.25">
      <c r="A152" s="209">
        <v>5</v>
      </c>
      <c r="B152" s="397" t="s">
        <v>73</v>
      </c>
      <c r="C152" s="303" t="s">
        <v>12</v>
      </c>
      <c r="D152" s="304">
        <v>300</v>
      </c>
      <c r="E152" s="305"/>
      <c r="F152" s="523">
        <f t="shared" si="8"/>
        <v>0</v>
      </c>
      <c r="G152" s="563"/>
    </row>
    <row r="153" spans="1:7" x14ac:dyDescent="0.25">
      <c r="A153" s="209">
        <v>6</v>
      </c>
      <c r="B153" s="397" t="s">
        <v>74</v>
      </c>
      <c r="C153" s="303" t="s">
        <v>12</v>
      </c>
      <c r="D153" s="304">
        <v>30</v>
      </c>
      <c r="E153" s="305"/>
      <c r="F153" s="523">
        <f t="shared" si="8"/>
        <v>0</v>
      </c>
      <c r="G153" s="563"/>
    </row>
    <row r="154" spans="1:7" x14ac:dyDescent="0.25">
      <c r="A154" s="209">
        <v>7</v>
      </c>
      <c r="B154" s="397" t="s">
        <v>56</v>
      </c>
      <c r="C154" s="303" t="s">
        <v>12</v>
      </c>
      <c r="D154" s="304">
        <v>300</v>
      </c>
      <c r="E154" s="305"/>
      <c r="F154" s="523">
        <f t="shared" si="8"/>
        <v>0</v>
      </c>
      <c r="G154" s="563"/>
    </row>
    <row r="155" spans="1:7" x14ac:dyDescent="0.25">
      <c r="A155" s="209">
        <v>8</v>
      </c>
      <c r="B155" s="397" t="s">
        <v>69</v>
      </c>
      <c r="C155" s="303" t="s">
        <v>12</v>
      </c>
      <c r="D155" s="304">
        <v>200</v>
      </c>
      <c r="E155" s="305"/>
      <c r="F155" s="523">
        <f t="shared" si="8"/>
        <v>0</v>
      </c>
      <c r="G155" s="563"/>
    </row>
    <row r="156" spans="1:7" x14ac:dyDescent="0.25">
      <c r="A156" s="209">
        <v>9</v>
      </c>
      <c r="B156" s="397" t="s">
        <v>57</v>
      </c>
      <c r="C156" s="303" t="s">
        <v>12</v>
      </c>
      <c r="D156" s="304">
        <v>200</v>
      </c>
      <c r="E156" s="305"/>
      <c r="F156" s="523">
        <f t="shared" si="8"/>
        <v>0</v>
      </c>
      <c r="G156" s="563"/>
    </row>
    <row r="157" spans="1:7" x14ac:dyDescent="0.25">
      <c r="A157" s="209">
        <v>10</v>
      </c>
      <c r="B157" s="397" t="s">
        <v>111</v>
      </c>
      <c r="C157" s="303" t="s">
        <v>12</v>
      </c>
      <c r="D157" s="304">
        <v>200</v>
      </c>
      <c r="E157" s="305"/>
      <c r="F157" s="523">
        <f t="shared" si="8"/>
        <v>0</v>
      </c>
      <c r="G157" s="563"/>
    </row>
    <row r="158" spans="1:7" x14ac:dyDescent="0.25">
      <c r="A158" s="209">
        <v>11</v>
      </c>
      <c r="B158" s="397" t="s">
        <v>112</v>
      </c>
      <c r="C158" s="303" t="s">
        <v>12</v>
      </c>
      <c r="D158" s="304">
        <v>1000</v>
      </c>
      <c r="E158" s="305"/>
      <c r="F158" s="523">
        <f t="shared" si="8"/>
        <v>0</v>
      </c>
      <c r="G158" s="563"/>
    </row>
    <row r="159" spans="1:7" ht="16.5" thickBot="1" x14ac:dyDescent="0.3">
      <c r="A159" s="209">
        <v>12</v>
      </c>
      <c r="B159" s="398" t="s">
        <v>107</v>
      </c>
      <c r="C159" s="311" t="s">
        <v>12</v>
      </c>
      <c r="D159" s="372">
        <v>600</v>
      </c>
      <c r="E159" s="305"/>
      <c r="F159" s="524">
        <f t="shared" si="8"/>
        <v>0</v>
      </c>
      <c r="G159" s="563"/>
    </row>
    <row r="160" spans="1:7" x14ac:dyDescent="0.25">
      <c r="B160" s="313" t="s">
        <v>58</v>
      </c>
      <c r="C160" s="373"/>
      <c r="D160" s="399"/>
      <c r="E160" s="375"/>
      <c r="F160" s="525">
        <f>SUM(F148:F159)</f>
        <v>0</v>
      </c>
    </row>
    <row r="161" spans="1:7" x14ac:dyDescent="0.25">
      <c r="B161" s="313"/>
      <c r="C161" s="355"/>
      <c r="D161" s="396"/>
      <c r="E161" s="376"/>
      <c r="F161" s="526"/>
    </row>
    <row r="162" spans="1:7" ht="16.5" thickBot="1" x14ac:dyDescent="0.3">
      <c r="A162" s="6" t="s">
        <v>337</v>
      </c>
      <c r="B162" s="317" t="s">
        <v>62</v>
      </c>
      <c r="C162" s="400" t="s">
        <v>125</v>
      </c>
      <c r="D162" s="401" t="s">
        <v>59</v>
      </c>
      <c r="E162" s="402" t="s">
        <v>70</v>
      </c>
      <c r="F162" s="504" t="s">
        <v>13</v>
      </c>
    </row>
    <row r="163" spans="1:7" ht="16.5" thickBot="1" x14ac:dyDescent="0.3">
      <c r="A163" s="209">
        <v>1</v>
      </c>
      <c r="B163" s="392" t="s">
        <v>75</v>
      </c>
      <c r="C163" s="403" t="s">
        <v>59</v>
      </c>
      <c r="D163" s="404">
        <v>100</v>
      </c>
      <c r="E163" s="305"/>
      <c r="F163" s="505">
        <f>+D163*E163</f>
        <v>0</v>
      </c>
      <c r="G163" s="250"/>
    </row>
    <row r="164" spans="1:7" ht="16.5" thickBot="1" x14ac:dyDescent="0.3">
      <c r="B164" s="297"/>
      <c r="C164" s="405"/>
      <c r="D164" s="406"/>
      <c r="E164" s="390"/>
      <c r="F164" s="528"/>
    </row>
    <row r="165" spans="1:7" ht="16.5" thickBot="1" x14ac:dyDescent="0.3">
      <c r="A165" s="6" t="s">
        <v>337</v>
      </c>
      <c r="B165" s="317" t="s">
        <v>383</v>
      </c>
      <c r="C165" s="400" t="s">
        <v>125</v>
      </c>
      <c r="D165" s="401" t="s">
        <v>59</v>
      </c>
      <c r="E165" s="402" t="s">
        <v>70</v>
      </c>
      <c r="F165" s="504" t="s">
        <v>13</v>
      </c>
    </row>
    <row r="166" spans="1:7" ht="16.5" thickBot="1" x14ac:dyDescent="0.3">
      <c r="A166" s="209">
        <v>1</v>
      </c>
      <c r="B166" s="392" t="s">
        <v>75</v>
      </c>
      <c r="C166" s="403" t="s">
        <v>59</v>
      </c>
      <c r="D166" s="404">
        <v>50</v>
      </c>
      <c r="E166" s="305"/>
      <c r="F166" s="505">
        <f>+D166*E166</f>
        <v>0</v>
      </c>
    </row>
    <row r="167" spans="1:7" ht="16.5" thickBot="1" x14ac:dyDescent="0.3">
      <c r="B167" s="361" t="s">
        <v>64</v>
      </c>
      <c r="C167" s="355"/>
      <c r="D167" s="394" t="s">
        <v>51</v>
      </c>
      <c r="E167" s="395"/>
      <c r="F167" s="529">
        <f>F160+F163+F166</f>
        <v>0</v>
      </c>
    </row>
    <row r="168" spans="1:7" x14ac:dyDescent="0.25">
      <c r="B168" s="297"/>
      <c r="C168" s="298"/>
      <c r="D168" s="294"/>
      <c r="E168" s="295"/>
      <c r="F168" s="506"/>
    </row>
    <row r="169" spans="1:7" x14ac:dyDescent="0.25">
      <c r="B169" s="297"/>
      <c r="C169" s="298"/>
      <c r="D169" s="294"/>
      <c r="E169" s="295"/>
      <c r="F169" s="506"/>
    </row>
    <row r="170" spans="1:7" x14ac:dyDescent="0.25">
      <c r="B170" s="361" t="s">
        <v>77</v>
      </c>
      <c r="C170" s="355"/>
      <c r="D170" s="396"/>
      <c r="E170" s="295"/>
      <c r="F170" s="506"/>
    </row>
    <row r="171" spans="1:7" x14ac:dyDescent="0.25">
      <c r="B171" s="361" t="s">
        <v>78</v>
      </c>
      <c r="C171" s="355"/>
      <c r="D171" s="396"/>
      <c r="E171" s="295"/>
      <c r="F171" s="506"/>
    </row>
    <row r="172" spans="1:7" ht="16.5" thickBot="1" x14ac:dyDescent="0.3">
      <c r="B172" s="361"/>
      <c r="C172" s="364"/>
      <c r="D172" s="394"/>
      <c r="E172" s="299"/>
      <c r="F172" s="507"/>
    </row>
    <row r="173" spans="1:7" ht="16.5" thickBot="1" x14ac:dyDescent="0.3">
      <c r="A173" s="6" t="s">
        <v>337</v>
      </c>
      <c r="B173" s="407" t="s">
        <v>50</v>
      </c>
      <c r="C173" s="104" t="s">
        <v>125</v>
      </c>
      <c r="D173" s="342" t="s">
        <v>127</v>
      </c>
      <c r="E173" s="343" t="s">
        <v>0</v>
      </c>
      <c r="F173" s="504" t="s">
        <v>13</v>
      </c>
    </row>
    <row r="174" spans="1:7" x14ac:dyDescent="0.25">
      <c r="A174" s="209">
        <v>1</v>
      </c>
      <c r="B174" s="397" t="s">
        <v>66</v>
      </c>
      <c r="C174" s="303" t="s">
        <v>12</v>
      </c>
      <c r="D174" s="304">
        <v>50</v>
      </c>
      <c r="E174" s="305"/>
      <c r="F174" s="523">
        <f t="shared" ref="F174:F182" si="9">+D174*E174</f>
        <v>0</v>
      </c>
      <c r="G174" s="563"/>
    </row>
    <row r="175" spans="1:7" x14ac:dyDescent="0.25">
      <c r="A175" s="209">
        <v>2</v>
      </c>
      <c r="B175" s="397" t="s">
        <v>53</v>
      </c>
      <c r="C175" s="303" t="s">
        <v>12</v>
      </c>
      <c r="D175" s="304">
        <v>50</v>
      </c>
      <c r="E175" s="305"/>
      <c r="F175" s="523">
        <f t="shared" si="9"/>
        <v>0</v>
      </c>
      <c r="G175" s="563"/>
    </row>
    <row r="176" spans="1:7" x14ac:dyDescent="0.25">
      <c r="A176" s="209">
        <v>3</v>
      </c>
      <c r="B176" s="397" t="s">
        <v>54</v>
      </c>
      <c r="C176" s="303" t="s">
        <v>12</v>
      </c>
      <c r="D176" s="304">
        <v>50</v>
      </c>
      <c r="E176" s="305"/>
      <c r="F176" s="523">
        <f t="shared" si="9"/>
        <v>0</v>
      </c>
      <c r="G176" s="563"/>
    </row>
    <row r="177" spans="1:7" x14ac:dyDescent="0.25">
      <c r="A177" s="209">
        <v>4</v>
      </c>
      <c r="B177" s="408" t="s">
        <v>79</v>
      </c>
      <c r="C177" s="303" t="s">
        <v>12</v>
      </c>
      <c r="D177" s="304">
        <v>100</v>
      </c>
      <c r="E177" s="305"/>
      <c r="F177" s="523">
        <f t="shared" si="9"/>
        <v>0</v>
      </c>
      <c r="G177" s="563"/>
    </row>
    <row r="178" spans="1:7" x14ac:dyDescent="0.25">
      <c r="A178" s="209">
        <v>5</v>
      </c>
      <c r="B178" s="397" t="s">
        <v>56</v>
      </c>
      <c r="C178" s="303" t="s">
        <v>12</v>
      </c>
      <c r="D178" s="304">
        <v>200</v>
      </c>
      <c r="E178" s="305"/>
      <c r="F178" s="523">
        <f t="shared" si="9"/>
        <v>0</v>
      </c>
      <c r="G178" s="563"/>
    </row>
    <row r="179" spans="1:7" x14ac:dyDescent="0.25">
      <c r="A179" s="209">
        <v>6</v>
      </c>
      <c r="B179" s="409" t="s">
        <v>57</v>
      </c>
      <c r="C179" s="303" t="s">
        <v>12</v>
      </c>
      <c r="D179" s="304">
        <v>100</v>
      </c>
      <c r="E179" s="305"/>
      <c r="F179" s="523">
        <f t="shared" si="9"/>
        <v>0</v>
      </c>
      <c r="G179" s="563"/>
    </row>
    <row r="180" spans="1:7" x14ac:dyDescent="0.25">
      <c r="A180" s="209">
        <v>7</v>
      </c>
      <c r="B180" s="397" t="s">
        <v>113</v>
      </c>
      <c r="C180" s="303" t="s">
        <v>12</v>
      </c>
      <c r="D180" s="304">
        <v>100</v>
      </c>
      <c r="E180" s="305"/>
      <c r="F180" s="523">
        <f t="shared" si="9"/>
        <v>0</v>
      </c>
      <c r="G180" s="563"/>
    </row>
    <row r="181" spans="1:7" x14ac:dyDescent="0.25">
      <c r="A181" s="209">
        <v>8</v>
      </c>
      <c r="B181" s="397" t="s">
        <v>112</v>
      </c>
      <c r="C181" s="303" t="s">
        <v>12</v>
      </c>
      <c r="D181" s="304">
        <v>500</v>
      </c>
      <c r="E181" s="305"/>
      <c r="F181" s="523">
        <f t="shared" si="9"/>
        <v>0</v>
      </c>
      <c r="G181" s="563"/>
    </row>
    <row r="182" spans="1:7" ht="16.5" thickBot="1" x14ac:dyDescent="0.3">
      <c r="A182" s="209">
        <v>9</v>
      </c>
      <c r="B182" s="398" t="s">
        <v>107</v>
      </c>
      <c r="C182" s="311" t="s">
        <v>12</v>
      </c>
      <c r="D182" s="372">
        <v>300</v>
      </c>
      <c r="E182" s="305"/>
      <c r="F182" s="524">
        <f t="shared" si="9"/>
        <v>0</v>
      </c>
      <c r="G182" s="563"/>
    </row>
    <row r="183" spans="1:7" x14ac:dyDescent="0.25">
      <c r="B183" s="313" t="s">
        <v>58</v>
      </c>
      <c r="C183" s="373"/>
      <c r="D183" s="399"/>
      <c r="E183" s="375"/>
      <c r="F183" s="525">
        <f>SUM(F174:F182)</f>
        <v>0</v>
      </c>
    </row>
    <row r="184" spans="1:7" x14ac:dyDescent="0.25">
      <c r="B184" s="313"/>
      <c r="C184" s="355"/>
      <c r="D184" s="396"/>
      <c r="E184" s="376"/>
      <c r="F184" s="526"/>
    </row>
    <row r="185" spans="1:7" ht="16.5" thickBot="1" x14ac:dyDescent="0.3">
      <c r="A185" s="6" t="s">
        <v>337</v>
      </c>
      <c r="B185" s="317" t="s">
        <v>62</v>
      </c>
      <c r="C185" s="400" t="s">
        <v>125</v>
      </c>
      <c r="D185" s="401" t="s">
        <v>59</v>
      </c>
      <c r="E185" s="402" t="s">
        <v>70</v>
      </c>
      <c r="F185" s="504" t="s">
        <v>13</v>
      </c>
    </row>
    <row r="186" spans="1:7" ht="16.5" thickBot="1" x14ac:dyDescent="0.3">
      <c r="A186" s="209">
        <v>1</v>
      </c>
      <c r="B186" s="392" t="s">
        <v>80</v>
      </c>
      <c r="C186" s="403"/>
      <c r="D186" s="404">
        <v>100</v>
      </c>
      <c r="E186" s="305"/>
      <c r="F186" s="505">
        <f>+D186*E186</f>
        <v>0</v>
      </c>
      <c r="G186" s="250"/>
    </row>
    <row r="187" spans="1:7" x14ac:dyDescent="0.25">
      <c r="B187" s="297"/>
      <c r="C187" s="298"/>
      <c r="D187" s="294"/>
      <c r="E187" s="376"/>
      <c r="F187" s="527"/>
    </row>
    <row r="188" spans="1:7" ht="16.5" thickBot="1" x14ac:dyDescent="0.3">
      <c r="A188" s="6" t="s">
        <v>337</v>
      </c>
      <c r="B188" s="317" t="s">
        <v>383</v>
      </c>
      <c r="C188" s="400" t="s">
        <v>125</v>
      </c>
      <c r="D188" s="401" t="s">
        <v>59</v>
      </c>
      <c r="E188" s="402" t="s">
        <v>70</v>
      </c>
      <c r="F188" s="504" t="s">
        <v>13</v>
      </c>
    </row>
    <row r="189" spans="1:7" ht="16.5" thickBot="1" x14ac:dyDescent="0.3">
      <c r="A189" s="209">
        <v>1</v>
      </c>
      <c r="B189" s="392" t="s">
        <v>80</v>
      </c>
      <c r="C189" s="403"/>
      <c r="D189" s="404">
        <v>50</v>
      </c>
      <c r="E189" s="305"/>
      <c r="F189" s="505"/>
    </row>
    <row r="190" spans="1:7" ht="16.5" thickBot="1" x14ac:dyDescent="0.3">
      <c r="B190" s="297"/>
      <c r="C190" s="298"/>
      <c r="D190" s="394" t="s">
        <v>51</v>
      </c>
      <c r="E190" s="395"/>
      <c r="F190" s="529">
        <f>+F183+F186+F189</f>
        <v>0</v>
      </c>
    </row>
    <row r="191" spans="1:7" x14ac:dyDescent="0.25">
      <c r="B191" s="297"/>
      <c r="C191" s="298"/>
      <c r="D191" s="396"/>
      <c r="E191" s="376"/>
      <c r="F191" s="516"/>
    </row>
    <row r="192" spans="1:7" ht="16.5" thickBot="1" x14ac:dyDescent="0.3">
      <c r="B192" s="410" t="s">
        <v>100</v>
      </c>
      <c r="C192" s="411"/>
      <c r="D192" s="412"/>
      <c r="E192" s="413"/>
      <c r="F192" s="530">
        <f>+F190+F167+F141+F116</f>
        <v>0</v>
      </c>
    </row>
    <row r="193" spans="1:7" x14ac:dyDescent="0.25">
      <c r="B193" s="297"/>
      <c r="C193" s="298"/>
      <c r="D193" s="294"/>
      <c r="E193" s="500" t="s">
        <v>447</v>
      </c>
      <c r="F193" s="514">
        <f>F192*0.22</f>
        <v>0</v>
      </c>
    </row>
    <row r="194" spans="1:7" ht="16.5" thickBot="1" x14ac:dyDescent="0.3">
      <c r="B194" s="297"/>
      <c r="C194" s="298"/>
      <c r="D194" s="294"/>
      <c r="E194" s="501" t="s">
        <v>448</v>
      </c>
      <c r="F194" s="515">
        <f>F192*1.22</f>
        <v>0</v>
      </c>
    </row>
    <row r="195" spans="1:7" x14ac:dyDescent="0.25">
      <c r="B195" s="297"/>
      <c r="C195" s="298"/>
      <c r="D195" s="294"/>
      <c r="E195" s="295"/>
      <c r="F195" s="506"/>
    </row>
    <row r="196" spans="1:7" x14ac:dyDescent="0.25">
      <c r="B196" s="296" t="s">
        <v>76</v>
      </c>
      <c r="C196" s="293"/>
      <c r="D196" s="294"/>
      <c r="E196" s="295"/>
      <c r="F196" s="506"/>
    </row>
    <row r="197" spans="1:7" x14ac:dyDescent="0.25">
      <c r="B197" s="297"/>
      <c r="C197" s="298"/>
      <c r="D197" s="294"/>
      <c r="E197" s="295"/>
      <c r="F197" s="506"/>
    </row>
    <row r="198" spans="1:7" x14ac:dyDescent="0.25">
      <c r="B198" s="414" t="s">
        <v>129</v>
      </c>
      <c r="C198" s="415"/>
      <c r="D198" s="416"/>
      <c r="E198" s="417"/>
      <c r="F198" s="531"/>
    </row>
    <row r="199" spans="1:7" ht="16.5" thickBot="1" x14ac:dyDescent="0.3">
      <c r="B199" s="414" t="s">
        <v>81</v>
      </c>
      <c r="C199" s="418"/>
      <c r="D199" s="419"/>
      <c r="E199" s="420"/>
      <c r="F199" s="532"/>
    </row>
    <row r="200" spans="1:7" ht="16.5" thickBot="1" x14ac:dyDescent="0.3">
      <c r="A200" s="6" t="s">
        <v>337</v>
      </c>
      <c r="B200" s="421" t="s">
        <v>50</v>
      </c>
      <c r="C200" s="104" t="s">
        <v>125</v>
      </c>
      <c r="D200" s="342" t="s">
        <v>127</v>
      </c>
      <c r="E200" s="343" t="s">
        <v>0</v>
      </c>
      <c r="F200" s="504" t="s">
        <v>13</v>
      </c>
    </row>
    <row r="201" spans="1:7" x14ac:dyDescent="0.25">
      <c r="A201" s="209">
        <v>1</v>
      </c>
      <c r="B201" s="422" t="s">
        <v>66</v>
      </c>
      <c r="C201" s="423" t="s">
        <v>12</v>
      </c>
      <c r="D201" s="424">
        <v>20</v>
      </c>
      <c r="E201" s="305"/>
      <c r="F201" s="533">
        <f t="shared" ref="F201:F211" si="10">+D201*E201</f>
        <v>0</v>
      </c>
      <c r="G201" s="563"/>
    </row>
    <row r="202" spans="1:7" x14ac:dyDescent="0.25">
      <c r="A202" s="209">
        <v>2</v>
      </c>
      <c r="B202" s="422" t="s">
        <v>82</v>
      </c>
      <c r="C202" s="423" t="s">
        <v>12</v>
      </c>
      <c r="D202" s="424">
        <v>20</v>
      </c>
      <c r="E202" s="305"/>
      <c r="F202" s="533">
        <f t="shared" si="10"/>
        <v>0</v>
      </c>
      <c r="G202" s="563"/>
    </row>
    <row r="203" spans="1:7" x14ac:dyDescent="0.25">
      <c r="A203" s="209">
        <v>3</v>
      </c>
      <c r="B203" s="422" t="s">
        <v>83</v>
      </c>
      <c r="C203" s="423" t="s">
        <v>12</v>
      </c>
      <c r="D203" s="424">
        <v>20</v>
      </c>
      <c r="E203" s="305"/>
      <c r="F203" s="533">
        <f t="shared" si="10"/>
        <v>0</v>
      </c>
      <c r="G203" s="563"/>
    </row>
    <row r="204" spans="1:7" x14ac:dyDescent="0.25">
      <c r="A204" s="209">
        <v>4</v>
      </c>
      <c r="B204" s="422" t="s">
        <v>54</v>
      </c>
      <c r="C204" s="423" t="s">
        <v>12</v>
      </c>
      <c r="D204" s="424">
        <v>50</v>
      </c>
      <c r="E204" s="305"/>
      <c r="F204" s="533">
        <f t="shared" si="10"/>
        <v>0</v>
      </c>
      <c r="G204" s="563"/>
    </row>
    <row r="205" spans="1:7" x14ac:dyDescent="0.25">
      <c r="A205" s="209">
        <v>5</v>
      </c>
      <c r="B205" s="422" t="s">
        <v>84</v>
      </c>
      <c r="C205" s="423" t="s">
        <v>12</v>
      </c>
      <c r="D205" s="424">
        <v>50</v>
      </c>
      <c r="E205" s="305"/>
      <c r="F205" s="533">
        <f t="shared" si="10"/>
        <v>0</v>
      </c>
      <c r="G205" s="563"/>
    </row>
    <row r="206" spans="1:7" x14ac:dyDescent="0.25">
      <c r="A206" s="209">
        <v>6</v>
      </c>
      <c r="B206" s="422" t="s">
        <v>388</v>
      </c>
      <c r="C206" s="423" t="s">
        <v>12</v>
      </c>
      <c r="D206" s="424">
        <v>50</v>
      </c>
      <c r="E206" s="305"/>
      <c r="F206" s="533">
        <f t="shared" si="10"/>
        <v>0</v>
      </c>
      <c r="G206" s="563"/>
    </row>
    <row r="207" spans="1:7" x14ac:dyDescent="0.25">
      <c r="A207" s="209">
        <v>7</v>
      </c>
      <c r="B207" s="422" t="s">
        <v>85</v>
      </c>
      <c r="C207" s="423" t="s">
        <v>12</v>
      </c>
      <c r="D207" s="424">
        <v>30</v>
      </c>
      <c r="E207" s="305"/>
      <c r="F207" s="533">
        <f t="shared" si="10"/>
        <v>0</v>
      </c>
      <c r="G207" s="563"/>
    </row>
    <row r="208" spans="1:7" x14ac:dyDescent="0.25">
      <c r="A208" s="209">
        <v>8</v>
      </c>
      <c r="B208" s="422" t="s">
        <v>113</v>
      </c>
      <c r="C208" s="423" t="s">
        <v>12</v>
      </c>
      <c r="D208" s="424">
        <v>200</v>
      </c>
      <c r="E208" s="305"/>
      <c r="F208" s="533">
        <f t="shared" si="10"/>
        <v>0</v>
      </c>
      <c r="G208" s="563"/>
    </row>
    <row r="209" spans="1:7" x14ac:dyDescent="0.25">
      <c r="A209" s="209">
        <v>9</v>
      </c>
      <c r="B209" s="422" t="s">
        <v>112</v>
      </c>
      <c r="C209" s="423" t="s">
        <v>12</v>
      </c>
      <c r="D209" s="424">
        <v>300</v>
      </c>
      <c r="E209" s="305"/>
      <c r="F209" s="533">
        <f t="shared" si="10"/>
        <v>0</v>
      </c>
      <c r="G209" s="563"/>
    </row>
    <row r="210" spans="1:7" x14ac:dyDescent="0.25">
      <c r="A210" s="209">
        <v>10</v>
      </c>
      <c r="B210" s="422" t="s">
        <v>114</v>
      </c>
      <c r="C210" s="423" t="s">
        <v>12</v>
      </c>
      <c r="D210" s="424">
        <v>100</v>
      </c>
      <c r="E210" s="305"/>
      <c r="F210" s="533">
        <f t="shared" si="10"/>
        <v>0</v>
      </c>
      <c r="G210" s="563"/>
    </row>
    <row r="211" spans="1:7" ht="16.5" thickBot="1" x14ac:dyDescent="0.3">
      <c r="A211" s="209">
        <v>11</v>
      </c>
      <c r="B211" s="425" t="s">
        <v>115</v>
      </c>
      <c r="C211" s="426" t="s">
        <v>12</v>
      </c>
      <c r="D211" s="427">
        <v>200</v>
      </c>
      <c r="E211" s="305"/>
      <c r="F211" s="534">
        <f t="shared" si="10"/>
        <v>0</v>
      </c>
      <c r="G211" s="563"/>
    </row>
    <row r="212" spans="1:7" x14ac:dyDescent="0.25">
      <c r="B212" s="428" t="s">
        <v>58</v>
      </c>
      <c r="C212" s="429"/>
      <c r="D212" s="430"/>
      <c r="E212" s="431"/>
      <c r="F212" s="535">
        <f>SUM(F201:F211)</f>
        <v>0</v>
      </c>
    </row>
    <row r="213" spans="1:7" ht="16.5" thickBot="1" x14ac:dyDescent="0.3">
      <c r="B213" s="432"/>
      <c r="C213" s="433"/>
      <c r="D213" s="434"/>
      <c r="E213" s="435"/>
      <c r="F213" s="536"/>
    </row>
    <row r="214" spans="1:7" ht="16.5" thickBot="1" x14ac:dyDescent="0.3">
      <c r="A214" s="6" t="s">
        <v>337</v>
      </c>
      <c r="B214" s="436" t="s">
        <v>62</v>
      </c>
      <c r="C214" s="400" t="s">
        <v>125</v>
      </c>
      <c r="D214" s="401" t="s">
        <v>59</v>
      </c>
      <c r="E214" s="402" t="s">
        <v>70</v>
      </c>
      <c r="F214" s="504" t="s">
        <v>13</v>
      </c>
    </row>
    <row r="215" spans="1:7" ht="16.5" thickBot="1" x14ac:dyDescent="0.3">
      <c r="A215" s="209">
        <v>1</v>
      </c>
      <c r="B215" s="437" t="s">
        <v>92</v>
      </c>
      <c r="C215" s="438" t="s">
        <v>59</v>
      </c>
      <c r="D215" s="593">
        <v>100</v>
      </c>
      <c r="E215" s="594"/>
      <c r="F215" s="595">
        <f>+D215*E215</f>
        <v>0</v>
      </c>
      <c r="G215" s="250"/>
    </row>
    <row r="216" spans="1:7" ht="16.5" thickBot="1" x14ac:dyDescent="0.3">
      <c r="B216" s="297"/>
      <c r="C216" s="298"/>
      <c r="D216" s="568"/>
      <c r="E216" s="569"/>
      <c r="F216" s="572"/>
    </row>
    <row r="217" spans="1:7" x14ac:dyDescent="0.25">
      <c r="B217" s="297"/>
      <c r="C217" s="298"/>
      <c r="D217" s="294"/>
      <c r="E217" s="295"/>
      <c r="F217" s="506"/>
    </row>
    <row r="218" spans="1:7" ht="16.5" thickBot="1" x14ac:dyDescent="0.3">
      <c r="A218" s="6" t="s">
        <v>337</v>
      </c>
      <c r="B218" s="317" t="s">
        <v>383</v>
      </c>
      <c r="C218" s="400" t="s">
        <v>125</v>
      </c>
      <c r="D218" s="401" t="s">
        <v>59</v>
      </c>
      <c r="E218" s="402" t="s">
        <v>70</v>
      </c>
      <c r="F218" s="504" t="s">
        <v>13</v>
      </c>
    </row>
    <row r="219" spans="1:7" ht="16.5" thickBot="1" x14ac:dyDescent="0.3">
      <c r="A219" s="209">
        <v>1</v>
      </c>
      <c r="B219" s="437" t="s">
        <v>92</v>
      </c>
      <c r="C219" s="438" t="s">
        <v>59</v>
      </c>
      <c r="D219" s="593">
        <v>50</v>
      </c>
      <c r="E219" s="594"/>
      <c r="F219" s="595">
        <f>+D219*E219</f>
        <v>0</v>
      </c>
    </row>
    <row r="220" spans="1:7" ht="16.5" thickBot="1" x14ac:dyDescent="0.3">
      <c r="B220" s="297"/>
      <c r="C220" s="298"/>
      <c r="D220" s="568" t="s">
        <v>51</v>
      </c>
      <c r="E220" s="569"/>
      <c r="F220" s="572">
        <f>F212+F215+F219</f>
        <v>0</v>
      </c>
    </row>
    <row r="221" spans="1:7" x14ac:dyDescent="0.25">
      <c r="B221" s="297"/>
      <c r="C221" s="298"/>
      <c r="D221" s="396"/>
      <c r="E221" s="376"/>
      <c r="F221" s="516"/>
    </row>
    <row r="222" spans="1:7" x14ac:dyDescent="0.25">
      <c r="B222" s="361" t="s">
        <v>130</v>
      </c>
      <c r="C222" s="355"/>
      <c r="D222" s="396"/>
      <c r="E222" s="295"/>
      <c r="F222" s="506"/>
    </row>
    <row r="223" spans="1:7" x14ac:dyDescent="0.25">
      <c r="B223" s="361" t="s">
        <v>86</v>
      </c>
      <c r="C223" s="355"/>
      <c r="D223" s="396"/>
      <c r="E223" s="295"/>
      <c r="F223" s="506"/>
    </row>
    <row r="224" spans="1:7" ht="16.5" thickBot="1" x14ac:dyDescent="0.3">
      <c r="B224" s="361"/>
      <c r="C224" s="364"/>
      <c r="D224" s="394"/>
      <c r="E224" s="299"/>
      <c r="F224" s="507"/>
    </row>
    <row r="225" spans="1:7" ht="16.5" thickBot="1" x14ac:dyDescent="0.3">
      <c r="A225" s="6" t="s">
        <v>337</v>
      </c>
      <c r="B225" s="407" t="s">
        <v>50</v>
      </c>
      <c r="C225" s="104" t="s">
        <v>125</v>
      </c>
      <c r="D225" s="342" t="s">
        <v>127</v>
      </c>
      <c r="E225" s="343" t="s">
        <v>0</v>
      </c>
      <c r="F225" s="504" t="s">
        <v>13</v>
      </c>
    </row>
    <row r="226" spans="1:7" x14ac:dyDescent="0.25">
      <c r="A226" s="209">
        <v>1</v>
      </c>
      <c r="B226" s="397" t="s">
        <v>66</v>
      </c>
      <c r="C226" s="303" t="s">
        <v>12</v>
      </c>
      <c r="D226" s="304">
        <v>20</v>
      </c>
      <c r="E226" s="305"/>
      <c r="F226" s="523">
        <f t="shared" ref="F226:F234" si="11">+D226*E226</f>
        <v>0</v>
      </c>
      <c r="G226" s="563"/>
    </row>
    <row r="227" spans="1:7" x14ac:dyDescent="0.25">
      <c r="A227" s="209">
        <v>2</v>
      </c>
      <c r="B227" s="397" t="s">
        <v>82</v>
      </c>
      <c r="C227" s="303" t="s">
        <v>12</v>
      </c>
      <c r="D227" s="304">
        <v>20</v>
      </c>
      <c r="E227" s="305"/>
      <c r="F227" s="523">
        <f t="shared" si="11"/>
        <v>0</v>
      </c>
      <c r="G227" s="563"/>
    </row>
    <row r="228" spans="1:7" x14ac:dyDescent="0.25">
      <c r="A228" s="209">
        <v>3</v>
      </c>
      <c r="B228" s="397" t="s">
        <v>83</v>
      </c>
      <c r="C228" s="303" t="s">
        <v>12</v>
      </c>
      <c r="D228" s="304">
        <v>20</v>
      </c>
      <c r="E228" s="305"/>
      <c r="F228" s="523">
        <f t="shared" si="11"/>
        <v>0</v>
      </c>
      <c r="G228" s="563"/>
    </row>
    <row r="229" spans="1:7" x14ac:dyDescent="0.25">
      <c r="A229" s="209">
        <v>4</v>
      </c>
      <c r="B229" s="397" t="s">
        <v>54</v>
      </c>
      <c r="C229" s="303" t="s">
        <v>12</v>
      </c>
      <c r="D229" s="304">
        <v>40</v>
      </c>
      <c r="E229" s="305"/>
      <c r="F229" s="523">
        <f t="shared" si="11"/>
        <v>0</v>
      </c>
      <c r="G229" s="563"/>
    </row>
    <row r="230" spans="1:7" x14ac:dyDescent="0.25">
      <c r="A230" s="209">
        <v>5</v>
      </c>
      <c r="B230" s="397" t="s">
        <v>87</v>
      </c>
      <c r="C230" s="303" t="s">
        <v>12</v>
      </c>
      <c r="D230" s="304">
        <v>40</v>
      </c>
      <c r="E230" s="305"/>
      <c r="F230" s="523">
        <f t="shared" si="11"/>
        <v>0</v>
      </c>
      <c r="G230" s="563"/>
    </row>
    <row r="231" spans="1:7" x14ac:dyDescent="0.25">
      <c r="A231" s="209">
        <v>6</v>
      </c>
      <c r="B231" s="397" t="s">
        <v>111</v>
      </c>
      <c r="C231" s="303" t="s">
        <v>12</v>
      </c>
      <c r="D231" s="304">
        <v>160</v>
      </c>
      <c r="E231" s="305"/>
      <c r="F231" s="523">
        <f t="shared" si="11"/>
        <v>0</v>
      </c>
      <c r="G231" s="563"/>
    </row>
    <row r="232" spans="1:7" x14ac:dyDescent="0.25">
      <c r="A232" s="209">
        <v>7</v>
      </c>
      <c r="B232" s="397" t="s">
        <v>112</v>
      </c>
      <c r="C232" s="303" t="s">
        <v>12</v>
      </c>
      <c r="D232" s="304">
        <v>500</v>
      </c>
      <c r="E232" s="305"/>
      <c r="F232" s="523">
        <f t="shared" si="11"/>
        <v>0</v>
      </c>
      <c r="G232" s="563"/>
    </row>
    <row r="233" spans="1:7" x14ac:dyDescent="0.25">
      <c r="A233" s="209">
        <v>8</v>
      </c>
      <c r="B233" s="397" t="s">
        <v>116</v>
      </c>
      <c r="C233" s="303" t="s">
        <v>12</v>
      </c>
      <c r="D233" s="304">
        <v>100</v>
      </c>
      <c r="E233" s="305"/>
      <c r="F233" s="523">
        <f t="shared" si="11"/>
        <v>0</v>
      </c>
      <c r="G233" s="563"/>
    </row>
    <row r="234" spans="1:7" ht="16.5" thickBot="1" x14ac:dyDescent="0.3">
      <c r="A234" s="209">
        <v>9</v>
      </c>
      <c r="B234" s="398" t="s">
        <v>117</v>
      </c>
      <c r="C234" s="311" t="s">
        <v>12</v>
      </c>
      <c r="D234" s="372">
        <v>150</v>
      </c>
      <c r="E234" s="305"/>
      <c r="F234" s="524">
        <f t="shared" si="11"/>
        <v>0</v>
      </c>
      <c r="G234" s="563"/>
    </row>
    <row r="235" spans="1:7" x14ac:dyDescent="0.25">
      <c r="B235" s="313" t="s">
        <v>58</v>
      </c>
      <c r="C235" s="373"/>
      <c r="D235" s="439"/>
      <c r="E235" s="375"/>
      <c r="F235" s="525">
        <f>SUM(F226:F234)</f>
        <v>0</v>
      </c>
    </row>
    <row r="236" spans="1:7" ht="16.5" thickBot="1" x14ac:dyDescent="0.3">
      <c r="B236" s="297"/>
      <c r="C236" s="405"/>
      <c r="D236" s="406"/>
      <c r="E236" s="390"/>
      <c r="F236" s="528"/>
    </row>
    <row r="237" spans="1:7" ht="16.5" thickBot="1" x14ac:dyDescent="0.3">
      <c r="A237" s="6" t="s">
        <v>337</v>
      </c>
      <c r="B237" s="317" t="s">
        <v>62</v>
      </c>
      <c r="C237" s="400" t="s">
        <v>125</v>
      </c>
      <c r="D237" s="401" t="s">
        <v>59</v>
      </c>
      <c r="E237" s="402" t="s">
        <v>70</v>
      </c>
      <c r="F237" s="504" t="s">
        <v>13</v>
      </c>
    </row>
    <row r="238" spans="1:7" ht="16.5" thickBot="1" x14ac:dyDescent="0.3">
      <c r="A238" s="209">
        <v>1</v>
      </c>
      <c r="B238" s="392" t="s">
        <v>91</v>
      </c>
      <c r="C238" s="403" t="s">
        <v>59</v>
      </c>
      <c r="D238" s="404">
        <v>100</v>
      </c>
      <c r="E238" s="305"/>
      <c r="F238" s="537">
        <f>+D238*E238</f>
        <v>0</v>
      </c>
      <c r="G238" s="250"/>
    </row>
    <row r="239" spans="1:7" ht="16.5" thickBot="1" x14ac:dyDescent="0.3">
      <c r="B239" s="297"/>
      <c r="C239" s="298"/>
      <c r="D239" s="394"/>
      <c r="E239" s="395"/>
      <c r="F239" s="529"/>
    </row>
    <row r="240" spans="1:7" x14ac:dyDescent="0.25">
      <c r="B240" s="297"/>
      <c r="C240" s="298"/>
      <c r="D240" s="396"/>
      <c r="E240" s="376"/>
      <c r="F240" s="516"/>
    </row>
    <row r="241" spans="1:7" ht="16.5" thickBot="1" x14ac:dyDescent="0.3">
      <c r="A241" s="6" t="s">
        <v>337</v>
      </c>
      <c r="B241" s="317" t="s">
        <v>383</v>
      </c>
      <c r="C241" s="400" t="s">
        <v>125</v>
      </c>
      <c r="D241" s="401" t="s">
        <v>59</v>
      </c>
      <c r="E241" s="402" t="s">
        <v>70</v>
      </c>
      <c r="F241" s="504" t="s">
        <v>13</v>
      </c>
    </row>
    <row r="242" spans="1:7" ht="16.5" thickBot="1" x14ac:dyDescent="0.3">
      <c r="A242" s="209">
        <v>1</v>
      </c>
      <c r="B242" s="392" t="s">
        <v>91</v>
      </c>
      <c r="C242" s="403" t="s">
        <v>59</v>
      </c>
      <c r="D242" s="404">
        <v>50</v>
      </c>
      <c r="E242" s="305"/>
      <c r="F242" s="537">
        <f>+D242*E242</f>
        <v>0</v>
      </c>
    </row>
    <row r="243" spans="1:7" ht="16.5" thickBot="1" x14ac:dyDescent="0.3">
      <c r="B243" s="297"/>
      <c r="C243" s="298"/>
      <c r="D243" s="394" t="s">
        <v>51</v>
      </c>
      <c r="E243" s="395"/>
      <c r="F243" s="529">
        <f>+F238+F235+F242</f>
        <v>0</v>
      </c>
    </row>
    <row r="244" spans="1:7" ht="16.5" thickBot="1" x14ac:dyDescent="0.3">
      <c r="B244" s="297"/>
      <c r="C244" s="298"/>
      <c r="D244" s="394"/>
      <c r="E244" s="395"/>
      <c r="F244" s="529"/>
    </row>
    <row r="245" spans="1:7" ht="16.5" thickBot="1" x14ac:dyDescent="0.3">
      <c r="B245" s="361" t="s">
        <v>88</v>
      </c>
      <c r="C245" s="364"/>
      <c r="D245" s="340"/>
      <c r="E245" s="299"/>
      <c r="F245" s="507"/>
    </row>
    <row r="246" spans="1:7" ht="16.5" thickBot="1" x14ac:dyDescent="0.3">
      <c r="A246" s="6" t="s">
        <v>337</v>
      </c>
      <c r="B246" s="407" t="s">
        <v>50</v>
      </c>
      <c r="C246" s="104" t="s">
        <v>125</v>
      </c>
      <c r="D246" s="342" t="s">
        <v>127</v>
      </c>
      <c r="E246" s="343" t="s">
        <v>0</v>
      </c>
      <c r="F246" s="504" t="s">
        <v>13</v>
      </c>
    </row>
    <row r="247" spans="1:7" x14ac:dyDescent="0.25">
      <c r="A247" s="209">
        <v>1</v>
      </c>
      <c r="B247" s="397" t="s">
        <v>66</v>
      </c>
      <c r="C247" s="303" t="s">
        <v>12</v>
      </c>
      <c r="D247" s="304">
        <v>30</v>
      </c>
      <c r="E247" s="440"/>
      <c r="F247" s="523">
        <f t="shared" ref="F247:F254" si="12">+D247*E247</f>
        <v>0</v>
      </c>
      <c r="G247" s="563"/>
    </row>
    <row r="248" spans="1:7" x14ac:dyDescent="0.25">
      <c r="A248" s="209">
        <v>2</v>
      </c>
      <c r="B248" s="397" t="s">
        <v>82</v>
      </c>
      <c r="C248" s="303" t="s">
        <v>12</v>
      </c>
      <c r="D248" s="304">
        <v>30</v>
      </c>
      <c r="E248" s="440"/>
      <c r="F248" s="523">
        <f t="shared" si="12"/>
        <v>0</v>
      </c>
      <c r="G248" s="563"/>
    </row>
    <row r="249" spans="1:7" x14ac:dyDescent="0.25">
      <c r="A249" s="209">
        <v>3</v>
      </c>
      <c r="B249" s="397" t="s">
        <v>54</v>
      </c>
      <c r="C249" s="303" t="s">
        <v>12</v>
      </c>
      <c r="D249" s="304">
        <v>60</v>
      </c>
      <c r="E249" s="440"/>
      <c r="F249" s="523">
        <f t="shared" si="12"/>
        <v>0</v>
      </c>
      <c r="G249" s="563"/>
    </row>
    <row r="250" spans="1:7" x14ac:dyDescent="0.25">
      <c r="A250" s="209">
        <v>4</v>
      </c>
      <c r="B250" s="397" t="s">
        <v>89</v>
      </c>
      <c r="C250" s="303" t="s">
        <v>12</v>
      </c>
      <c r="D250" s="304">
        <v>60</v>
      </c>
      <c r="E250" s="440"/>
      <c r="F250" s="523">
        <f t="shared" si="12"/>
        <v>0</v>
      </c>
      <c r="G250" s="563"/>
    </row>
    <row r="251" spans="1:7" x14ac:dyDescent="0.25">
      <c r="A251" s="209">
        <v>5</v>
      </c>
      <c r="B251" s="397" t="s">
        <v>111</v>
      </c>
      <c r="C251" s="303" t="s">
        <v>12</v>
      </c>
      <c r="D251" s="304">
        <v>200</v>
      </c>
      <c r="E251" s="440"/>
      <c r="F251" s="523">
        <f t="shared" si="12"/>
        <v>0</v>
      </c>
      <c r="G251" s="563"/>
    </row>
    <row r="252" spans="1:7" x14ac:dyDescent="0.25">
      <c r="A252" s="209">
        <v>6</v>
      </c>
      <c r="B252" s="397" t="s">
        <v>112</v>
      </c>
      <c r="C252" s="303" t="s">
        <v>12</v>
      </c>
      <c r="D252" s="304">
        <v>400</v>
      </c>
      <c r="E252" s="440"/>
      <c r="F252" s="523">
        <f t="shared" si="12"/>
        <v>0</v>
      </c>
      <c r="G252" s="563"/>
    </row>
    <row r="253" spans="1:7" x14ac:dyDescent="0.25">
      <c r="A253" s="209">
        <v>7</v>
      </c>
      <c r="B253" s="397" t="s">
        <v>114</v>
      </c>
      <c r="C253" s="303" t="s">
        <v>12</v>
      </c>
      <c r="D253" s="304">
        <v>100</v>
      </c>
      <c r="E253" s="440"/>
      <c r="F253" s="523">
        <f t="shared" si="12"/>
        <v>0</v>
      </c>
      <c r="G253" s="563"/>
    </row>
    <row r="254" spans="1:7" ht="16.5" thickBot="1" x14ac:dyDescent="0.3">
      <c r="A254" s="209">
        <v>8</v>
      </c>
      <c r="B254" s="398" t="s">
        <v>115</v>
      </c>
      <c r="C254" s="311" t="s">
        <v>12</v>
      </c>
      <c r="D254" s="372">
        <v>200</v>
      </c>
      <c r="E254" s="440"/>
      <c r="F254" s="524">
        <f t="shared" si="12"/>
        <v>0</v>
      </c>
      <c r="G254" s="563"/>
    </row>
    <row r="255" spans="1:7" x14ac:dyDescent="0.25">
      <c r="B255" s="313" t="s">
        <v>58</v>
      </c>
      <c r="C255" s="373"/>
      <c r="D255" s="391"/>
      <c r="E255" s="375"/>
      <c r="F255" s="525">
        <f>SUM(F247:F254)</f>
        <v>0</v>
      </c>
    </row>
    <row r="256" spans="1:7" x14ac:dyDescent="0.25">
      <c r="B256" s="313"/>
      <c r="C256" s="355"/>
      <c r="D256" s="294"/>
      <c r="E256" s="376"/>
      <c r="F256" s="526"/>
    </row>
    <row r="257" spans="1:7" ht="16.5" thickBot="1" x14ac:dyDescent="0.3">
      <c r="A257" s="6" t="s">
        <v>337</v>
      </c>
      <c r="B257" s="317" t="s">
        <v>62</v>
      </c>
      <c r="C257" s="400" t="s">
        <v>125</v>
      </c>
      <c r="D257" s="401" t="s">
        <v>59</v>
      </c>
      <c r="E257" s="402" t="s">
        <v>70</v>
      </c>
      <c r="F257" s="504" t="s">
        <v>13</v>
      </c>
    </row>
    <row r="258" spans="1:7" ht="16.5" thickBot="1" x14ac:dyDescent="0.3">
      <c r="A258" s="209">
        <v>1</v>
      </c>
      <c r="B258" s="392" t="s">
        <v>90</v>
      </c>
      <c r="C258" s="403" t="s">
        <v>59</v>
      </c>
      <c r="D258" s="404">
        <v>100</v>
      </c>
      <c r="E258" s="305"/>
      <c r="F258" s="505">
        <f>+D258*E258</f>
        <v>0</v>
      </c>
      <c r="G258" s="563"/>
    </row>
    <row r="259" spans="1:7" ht="16.5" thickBot="1" x14ac:dyDescent="0.3">
      <c r="B259" s="297"/>
      <c r="C259" s="405"/>
      <c r="D259" s="406"/>
      <c r="E259" s="390"/>
      <c r="F259" s="528"/>
    </row>
    <row r="260" spans="1:7" ht="16.5" thickBot="1" x14ac:dyDescent="0.3">
      <c r="A260" s="6" t="s">
        <v>337</v>
      </c>
      <c r="B260" s="317" t="s">
        <v>383</v>
      </c>
      <c r="C260" s="400" t="s">
        <v>125</v>
      </c>
      <c r="D260" s="401" t="s">
        <v>59</v>
      </c>
      <c r="E260" s="402" t="s">
        <v>70</v>
      </c>
      <c r="F260" s="504" t="s">
        <v>13</v>
      </c>
    </row>
    <row r="261" spans="1:7" ht="16.5" thickBot="1" x14ac:dyDescent="0.3">
      <c r="A261" s="209">
        <v>1</v>
      </c>
      <c r="B261" s="392" t="s">
        <v>90</v>
      </c>
      <c r="C261" s="403" t="s">
        <v>59</v>
      </c>
      <c r="D261" s="404">
        <v>50</v>
      </c>
      <c r="E261" s="305"/>
      <c r="F261" s="505">
        <f>+D261*E261</f>
        <v>0</v>
      </c>
    </row>
    <row r="262" spans="1:7" ht="16.5" thickBot="1" x14ac:dyDescent="0.3">
      <c r="B262" s="297"/>
      <c r="C262" s="298"/>
      <c r="D262" s="394" t="s">
        <v>51</v>
      </c>
      <c r="E262" s="395"/>
      <c r="F262" s="529">
        <f>+F255+F258+F261</f>
        <v>0</v>
      </c>
    </row>
    <row r="263" spans="1:7" x14ac:dyDescent="0.25">
      <c r="B263" s="297"/>
      <c r="C263" s="298"/>
      <c r="D263" s="396"/>
      <c r="E263" s="376"/>
      <c r="F263" s="516"/>
    </row>
    <row r="264" spans="1:7" x14ac:dyDescent="0.25">
      <c r="B264" s="297"/>
      <c r="C264" s="298"/>
      <c r="D264" s="396"/>
      <c r="E264" s="376"/>
      <c r="F264" s="516"/>
    </row>
    <row r="265" spans="1:7" x14ac:dyDescent="0.25">
      <c r="B265" s="297"/>
      <c r="C265" s="298"/>
      <c r="D265" s="294"/>
      <c r="E265" s="295"/>
      <c r="F265" s="506"/>
    </row>
    <row r="266" spans="1:7" x14ac:dyDescent="0.25">
      <c r="B266" s="361" t="s">
        <v>329</v>
      </c>
      <c r="C266" s="355"/>
      <c r="D266" s="294"/>
      <c r="E266" s="295"/>
      <c r="F266" s="506"/>
    </row>
    <row r="267" spans="1:7" ht="16.5" thickBot="1" x14ac:dyDescent="0.3">
      <c r="B267" s="361" t="s">
        <v>93</v>
      </c>
      <c r="C267" s="364"/>
      <c r="D267" s="340"/>
      <c r="E267" s="299"/>
      <c r="F267" s="507"/>
    </row>
    <row r="268" spans="1:7" ht="16.5" thickBot="1" x14ac:dyDescent="0.3">
      <c r="A268" s="6" t="s">
        <v>337</v>
      </c>
      <c r="B268" s="407" t="s">
        <v>50</v>
      </c>
      <c r="C268" s="104" t="s">
        <v>125</v>
      </c>
      <c r="D268" s="342" t="s">
        <v>127</v>
      </c>
      <c r="E268" s="343" t="s">
        <v>0</v>
      </c>
      <c r="F268" s="504" t="s">
        <v>13</v>
      </c>
    </row>
    <row r="269" spans="1:7" x14ac:dyDescent="0.25">
      <c r="A269" s="209">
        <v>1</v>
      </c>
      <c r="B269" s="397" t="s">
        <v>66</v>
      </c>
      <c r="C269" s="303" t="s">
        <v>12</v>
      </c>
      <c r="D269" s="322">
        <v>30</v>
      </c>
      <c r="E269" s="440"/>
      <c r="F269" s="523">
        <f t="shared" ref="F269:F278" si="13">+D269*E269</f>
        <v>0</v>
      </c>
      <c r="G269" s="563"/>
    </row>
    <row r="270" spans="1:7" x14ac:dyDescent="0.25">
      <c r="A270" s="209">
        <v>2</v>
      </c>
      <c r="B270" s="397" t="s">
        <v>82</v>
      </c>
      <c r="C270" s="303" t="s">
        <v>12</v>
      </c>
      <c r="D270" s="322">
        <v>30</v>
      </c>
      <c r="E270" s="440"/>
      <c r="F270" s="523">
        <f t="shared" si="13"/>
        <v>0</v>
      </c>
      <c r="G270" s="563"/>
    </row>
    <row r="271" spans="1:7" x14ac:dyDescent="0.25">
      <c r="A271" s="209">
        <v>3</v>
      </c>
      <c r="B271" s="397" t="s">
        <v>54</v>
      </c>
      <c r="C271" s="303" t="s">
        <v>12</v>
      </c>
      <c r="D271" s="322">
        <v>100</v>
      </c>
      <c r="E271" s="440"/>
      <c r="F271" s="523">
        <f t="shared" si="13"/>
        <v>0</v>
      </c>
      <c r="G271" s="563"/>
    </row>
    <row r="272" spans="1:7" x14ac:dyDescent="0.25">
      <c r="A272" s="209">
        <v>4</v>
      </c>
      <c r="B272" s="397" t="s">
        <v>94</v>
      </c>
      <c r="C272" s="303" t="s">
        <v>12</v>
      </c>
      <c r="D272" s="304">
        <v>100</v>
      </c>
      <c r="E272" s="440"/>
      <c r="F272" s="523">
        <f t="shared" si="13"/>
        <v>0</v>
      </c>
      <c r="G272" s="563"/>
    </row>
    <row r="273" spans="1:7" x14ac:dyDescent="0.25">
      <c r="A273" s="209">
        <v>5</v>
      </c>
      <c r="B273" s="397" t="s">
        <v>95</v>
      </c>
      <c r="C273" s="303" t="s">
        <v>12</v>
      </c>
      <c r="D273" s="304">
        <v>100</v>
      </c>
      <c r="E273" s="305"/>
      <c r="F273" s="523">
        <f t="shared" si="13"/>
        <v>0</v>
      </c>
      <c r="G273" s="563"/>
    </row>
    <row r="274" spans="1:7" x14ac:dyDescent="0.25">
      <c r="A274" s="209">
        <v>6</v>
      </c>
      <c r="B274" s="397" t="s">
        <v>85</v>
      </c>
      <c r="C274" s="303" t="s">
        <v>12</v>
      </c>
      <c r="D274" s="304">
        <v>10</v>
      </c>
      <c r="E274" s="305"/>
      <c r="F274" s="523">
        <f t="shared" si="13"/>
        <v>0</v>
      </c>
      <c r="G274" s="563"/>
    </row>
    <row r="275" spans="1:7" x14ac:dyDescent="0.25">
      <c r="A275" s="209">
        <v>7</v>
      </c>
      <c r="B275" s="397" t="s">
        <v>111</v>
      </c>
      <c r="C275" s="303" t="s">
        <v>12</v>
      </c>
      <c r="D275" s="322">
        <v>200</v>
      </c>
      <c r="E275" s="440"/>
      <c r="F275" s="523">
        <f t="shared" si="13"/>
        <v>0</v>
      </c>
      <c r="G275" s="563"/>
    </row>
    <row r="276" spans="1:7" x14ac:dyDescent="0.25">
      <c r="A276" s="209">
        <v>8</v>
      </c>
      <c r="B276" s="397" t="s">
        <v>112</v>
      </c>
      <c r="C276" s="303" t="s">
        <v>12</v>
      </c>
      <c r="D276" s="322">
        <v>400</v>
      </c>
      <c r="E276" s="440"/>
      <c r="F276" s="523">
        <f t="shared" si="13"/>
        <v>0</v>
      </c>
      <c r="G276" s="563"/>
    </row>
    <row r="277" spans="1:7" x14ac:dyDescent="0.25">
      <c r="A277" s="209">
        <v>9</v>
      </c>
      <c r="B277" s="397" t="s">
        <v>114</v>
      </c>
      <c r="C277" s="303" t="s">
        <v>12</v>
      </c>
      <c r="D277" s="304">
        <v>100</v>
      </c>
      <c r="E277" s="440"/>
      <c r="F277" s="523">
        <f t="shared" si="13"/>
        <v>0</v>
      </c>
      <c r="G277" s="563"/>
    </row>
    <row r="278" spans="1:7" ht="16.5" thickBot="1" x14ac:dyDescent="0.3">
      <c r="A278" s="209">
        <v>10</v>
      </c>
      <c r="B278" s="398" t="s">
        <v>115</v>
      </c>
      <c r="C278" s="311" t="s">
        <v>12</v>
      </c>
      <c r="D278" s="372">
        <v>200</v>
      </c>
      <c r="E278" s="440"/>
      <c r="F278" s="524">
        <f t="shared" si="13"/>
        <v>0</v>
      </c>
      <c r="G278" s="563"/>
    </row>
    <row r="279" spans="1:7" x14ac:dyDescent="0.25">
      <c r="B279" s="313" t="s">
        <v>58</v>
      </c>
      <c r="C279" s="373"/>
      <c r="D279" s="374"/>
      <c r="E279" s="375"/>
      <c r="F279" s="525">
        <f>SUM(F269:F278)</f>
        <v>0</v>
      </c>
    </row>
    <row r="280" spans="1:7" x14ac:dyDescent="0.25">
      <c r="B280" s="313"/>
      <c r="C280" s="373"/>
      <c r="D280" s="374"/>
      <c r="E280" s="375"/>
      <c r="F280" s="525"/>
    </row>
    <row r="281" spans="1:7" x14ac:dyDescent="0.25">
      <c r="A281" s="6" t="s">
        <v>337</v>
      </c>
      <c r="B281" s="407" t="s">
        <v>62</v>
      </c>
      <c r="C281" s="181" t="s">
        <v>125</v>
      </c>
      <c r="D281" s="441" t="s">
        <v>59</v>
      </c>
      <c r="E281" s="442" t="s">
        <v>70</v>
      </c>
      <c r="F281" s="505" t="s">
        <v>13</v>
      </c>
    </row>
    <row r="282" spans="1:7" x14ac:dyDescent="0.25">
      <c r="A282" s="209">
        <v>1</v>
      </c>
      <c r="B282" s="397" t="s">
        <v>96</v>
      </c>
      <c r="C282" s="303" t="s">
        <v>59</v>
      </c>
      <c r="D282" s="304">
        <v>100</v>
      </c>
      <c r="E282" s="305"/>
      <c r="F282" s="505">
        <f>+D282*E282</f>
        <v>0</v>
      </c>
      <c r="G282" s="250"/>
    </row>
    <row r="283" spans="1:7" x14ac:dyDescent="0.25">
      <c r="B283" s="381"/>
      <c r="C283" s="443"/>
      <c r="D283" s="444"/>
      <c r="E283" s="445"/>
      <c r="F283" s="538"/>
    </row>
    <row r="284" spans="1:7" x14ac:dyDescent="0.25">
      <c r="A284" s="6" t="s">
        <v>337</v>
      </c>
      <c r="B284" s="317" t="s">
        <v>383</v>
      </c>
      <c r="C284" s="181" t="s">
        <v>125</v>
      </c>
      <c r="D284" s="441" t="s">
        <v>59</v>
      </c>
      <c r="E284" s="442" t="s">
        <v>70</v>
      </c>
      <c r="F284" s="505" t="s">
        <v>13</v>
      </c>
    </row>
    <row r="285" spans="1:7" x14ac:dyDescent="0.25">
      <c r="A285" s="209">
        <v>1</v>
      </c>
      <c r="B285" s="397" t="s">
        <v>96</v>
      </c>
      <c r="C285" s="303" t="s">
        <v>59</v>
      </c>
      <c r="D285" s="304">
        <v>50</v>
      </c>
      <c r="E285" s="305"/>
      <c r="F285" s="505">
        <f>+D285*E285</f>
        <v>0</v>
      </c>
    </row>
    <row r="286" spans="1:7" ht="16.5" thickBot="1" x14ac:dyDescent="0.3">
      <c r="B286" s="297"/>
      <c r="C286" s="298"/>
      <c r="D286" s="394" t="s">
        <v>51</v>
      </c>
      <c r="E286" s="395"/>
      <c r="F286" s="529">
        <f>+F279+F282+F285</f>
        <v>0</v>
      </c>
    </row>
    <row r="287" spans="1:7" x14ac:dyDescent="0.25">
      <c r="B287" s="297"/>
      <c r="C287" s="298"/>
      <c r="D287" s="396"/>
      <c r="E287" s="376"/>
      <c r="F287" s="516"/>
    </row>
    <row r="288" spans="1:7" x14ac:dyDescent="0.25">
      <c r="B288" s="297"/>
      <c r="C288" s="298"/>
      <c r="D288" s="294"/>
      <c r="E288" s="295"/>
      <c r="F288" s="506"/>
    </row>
    <row r="289" spans="1:6" ht="16.5" thickBot="1" x14ac:dyDescent="0.3">
      <c r="B289" s="410" t="s">
        <v>101</v>
      </c>
      <c r="C289" s="411"/>
      <c r="D289" s="412"/>
      <c r="E289" s="413"/>
      <c r="F289" s="530">
        <f>F286+F262+F243+F220</f>
        <v>0</v>
      </c>
    </row>
    <row r="290" spans="1:6" x14ac:dyDescent="0.25">
      <c r="B290" s="297"/>
      <c r="C290" s="298"/>
      <c r="D290" s="294"/>
      <c r="E290" s="500" t="s">
        <v>447</v>
      </c>
      <c r="F290" s="514">
        <f>F289*0.22</f>
        <v>0</v>
      </c>
    </row>
    <row r="291" spans="1:6" ht="16.5" thickBot="1" x14ac:dyDescent="0.3">
      <c r="B291" s="297"/>
      <c r="C291" s="298"/>
      <c r="D291" s="294"/>
      <c r="E291" s="501" t="s">
        <v>448</v>
      </c>
      <c r="F291" s="515">
        <f>F289*1.22</f>
        <v>0</v>
      </c>
    </row>
    <row r="292" spans="1:6" x14ac:dyDescent="0.25">
      <c r="B292" s="297"/>
      <c r="C292" s="298"/>
      <c r="D292" s="294"/>
      <c r="E292" s="295"/>
      <c r="F292" s="506"/>
    </row>
    <row r="293" spans="1:6" x14ac:dyDescent="0.25">
      <c r="B293" s="296" t="s">
        <v>118</v>
      </c>
      <c r="C293" s="293"/>
      <c r="D293" s="294"/>
      <c r="E293" s="295"/>
      <c r="F293" s="506"/>
    </row>
    <row r="294" spans="1:6" x14ac:dyDescent="0.25">
      <c r="B294" s="296" t="s">
        <v>119</v>
      </c>
      <c r="C294" s="293"/>
      <c r="D294" s="294"/>
      <c r="E294" s="295"/>
      <c r="F294" s="506"/>
    </row>
    <row r="295" spans="1:6" x14ac:dyDescent="0.25">
      <c r="A295" s="6" t="s">
        <v>337</v>
      </c>
      <c r="B295" s="446" t="s">
        <v>50</v>
      </c>
      <c r="C295" s="181" t="s">
        <v>125</v>
      </c>
      <c r="D295" s="441" t="s">
        <v>127</v>
      </c>
      <c r="E295" s="442" t="s">
        <v>0</v>
      </c>
      <c r="F295" s="505" t="s">
        <v>13</v>
      </c>
    </row>
    <row r="296" spans="1:6" ht="31.5" x14ac:dyDescent="0.25">
      <c r="A296" s="209">
        <v>1</v>
      </c>
      <c r="B296" s="447" t="s">
        <v>120</v>
      </c>
      <c r="C296" s="448"/>
      <c r="D296" s="449">
        <v>20</v>
      </c>
      <c r="E296" s="292"/>
      <c r="F296" s="539">
        <f>+D296*E296</f>
        <v>0</v>
      </c>
    </row>
    <row r="297" spans="1:6" ht="31.5" x14ac:dyDescent="0.25">
      <c r="A297" s="209">
        <v>2</v>
      </c>
      <c r="B297" s="447" t="s">
        <v>121</v>
      </c>
      <c r="C297" s="448"/>
      <c r="D297" s="449">
        <v>20</v>
      </c>
      <c r="E297" s="292"/>
      <c r="F297" s="539">
        <f>+D297*E297</f>
        <v>0</v>
      </c>
    </row>
    <row r="298" spans="1:6" x14ac:dyDescent="0.25">
      <c r="A298" s="209">
        <v>3</v>
      </c>
      <c r="B298" s="450" t="s">
        <v>122</v>
      </c>
      <c r="C298" s="451"/>
      <c r="D298" s="322">
        <v>100</v>
      </c>
      <c r="E298" s="292"/>
      <c r="F298" s="539">
        <f>+D298*E298</f>
        <v>0</v>
      </c>
    </row>
    <row r="299" spans="1:6" x14ac:dyDescent="0.25">
      <c r="A299" s="209">
        <v>4</v>
      </c>
      <c r="B299" s="450" t="s">
        <v>123</v>
      </c>
      <c r="C299" s="451"/>
      <c r="D299" s="322">
        <v>100</v>
      </c>
      <c r="E299" s="292"/>
      <c r="F299" s="539">
        <f>+D299*E299</f>
        <v>0</v>
      </c>
    </row>
    <row r="300" spans="1:6" ht="16.5" thickBot="1" x14ac:dyDescent="0.3">
      <c r="A300" s="209"/>
      <c r="B300" s="313" t="s">
        <v>58</v>
      </c>
      <c r="C300" s="373"/>
      <c r="D300" s="394" t="s">
        <v>51</v>
      </c>
      <c r="E300" s="299"/>
      <c r="F300" s="540">
        <f>SUM(F296:F299)</f>
        <v>0</v>
      </c>
    </row>
    <row r="301" spans="1:6" x14ac:dyDescent="0.25">
      <c r="A301" s="237"/>
      <c r="B301" s="361"/>
      <c r="C301" s="355"/>
      <c r="D301" s="396"/>
      <c r="E301" s="500" t="s">
        <v>447</v>
      </c>
      <c r="F301" s="514">
        <f>F300*0.22</f>
        <v>0</v>
      </c>
    </row>
    <row r="302" spans="1:6" ht="16.5" thickBot="1" x14ac:dyDescent="0.3">
      <c r="B302" s="297"/>
      <c r="C302" s="298"/>
      <c r="D302" s="294"/>
      <c r="E302" s="501" t="s">
        <v>448</v>
      </c>
      <c r="F302" s="515">
        <f>F300*1.22</f>
        <v>0</v>
      </c>
    </row>
    <row r="303" spans="1:6" x14ac:dyDescent="0.25">
      <c r="B303" s="297"/>
      <c r="C303" s="298"/>
      <c r="D303" s="294"/>
      <c r="E303" s="295"/>
      <c r="F303" s="506"/>
    </row>
    <row r="304" spans="1:6" x14ac:dyDescent="0.25">
      <c r="B304" s="296" t="s">
        <v>297</v>
      </c>
      <c r="C304" s="297"/>
      <c r="D304" s="452"/>
      <c r="E304" s="295"/>
      <c r="F304" s="541"/>
    </row>
    <row r="305" spans="1:7" ht="16.5" thickBot="1" x14ac:dyDescent="0.3">
      <c r="B305" s="297"/>
      <c r="C305" s="297"/>
      <c r="D305" s="452"/>
      <c r="E305" s="295"/>
      <c r="F305" s="541"/>
    </row>
    <row r="306" spans="1:7" x14ac:dyDescent="0.25">
      <c r="A306" s="6" t="s">
        <v>337</v>
      </c>
      <c r="B306" s="446" t="s">
        <v>50</v>
      </c>
      <c r="C306" s="453" t="s">
        <v>125</v>
      </c>
      <c r="D306" s="454" t="s">
        <v>126</v>
      </c>
      <c r="E306" s="455" t="s">
        <v>131</v>
      </c>
      <c r="F306" s="542" t="s">
        <v>132</v>
      </c>
    </row>
    <row r="307" spans="1:7" x14ac:dyDescent="0.25">
      <c r="A307" s="209">
        <v>1</v>
      </c>
      <c r="B307" s="456" t="s">
        <v>306</v>
      </c>
      <c r="C307" s="457"/>
      <c r="D307" s="458"/>
      <c r="E307" s="316"/>
      <c r="F307" s="543"/>
    </row>
    <row r="308" spans="1:7" x14ac:dyDescent="0.25">
      <c r="A308" s="209">
        <v>2</v>
      </c>
      <c r="B308" s="320" t="s">
        <v>133</v>
      </c>
      <c r="C308" s="348" t="s">
        <v>12</v>
      </c>
      <c r="D308" s="353">
        <v>100</v>
      </c>
      <c r="E308" s="305"/>
      <c r="F308" s="573">
        <f t="shared" ref="F308:F316" si="14">D308*E308</f>
        <v>0</v>
      </c>
      <c r="G308" s="563"/>
    </row>
    <row r="309" spans="1:7" x14ac:dyDescent="0.25">
      <c r="A309" s="209">
        <v>3</v>
      </c>
      <c r="B309" s="320" t="s">
        <v>134</v>
      </c>
      <c r="C309" s="348" t="s">
        <v>12</v>
      </c>
      <c r="D309" s="353">
        <v>10</v>
      </c>
      <c r="E309" s="305"/>
      <c r="F309" s="573">
        <f t="shared" si="14"/>
        <v>0</v>
      </c>
      <c r="G309" s="563"/>
    </row>
    <row r="310" spans="1:7" x14ac:dyDescent="0.25">
      <c r="A310" s="209">
        <v>4</v>
      </c>
      <c r="B310" s="320" t="s">
        <v>135</v>
      </c>
      <c r="C310" s="348" t="s">
        <v>12</v>
      </c>
      <c r="D310" s="353">
        <v>10</v>
      </c>
      <c r="E310" s="305"/>
      <c r="F310" s="573">
        <f t="shared" si="14"/>
        <v>0</v>
      </c>
      <c r="G310" s="563"/>
    </row>
    <row r="311" spans="1:7" x14ac:dyDescent="0.25">
      <c r="A311" s="209">
        <v>5</v>
      </c>
      <c r="B311" s="320" t="s">
        <v>136</v>
      </c>
      <c r="C311" s="348" t="s">
        <v>12</v>
      </c>
      <c r="D311" s="353">
        <v>20</v>
      </c>
      <c r="E311" s="305"/>
      <c r="F311" s="573">
        <f t="shared" si="14"/>
        <v>0</v>
      </c>
      <c r="G311" s="563"/>
    </row>
    <row r="312" spans="1:7" x14ac:dyDescent="0.25">
      <c r="A312" s="209">
        <v>6</v>
      </c>
      <c r="B312" s="320" t="s">
        <v>137</v>
      </c>
      <c r="C312" s="348" t="s">
        <v>12</v>
      </c>
      <c r="D312" s="353">
        <v>200</v>
      </c>
      <c r="E312" s="305"/>
      <c r="F312" s="573">
        <f t="shared" si="14"/>
        <v>0</v>
      </c>
      <c r="G312" s="563"/>
    </row>
    <row r="313" spans="1:7" x14ac:dyDescent="0.25">
      <c r="A313" s="209">
        <v>7</v>
      </c>
      <c r="B313" s="320" t="s">
        <v>138</v>
      </c>
      <c r="C313" s="348" t="s">
        <v>12</v>
      </c>
      <c r="D313" s="353">
        <v>300</v>
      </c>
      <c r="E313" s="305"/>
      <c r="F313" s="573">
        <f t="shared" si="14"/>
        <v>0</v>
      </c>
      <c r="G313" s="563"/>
    </row>
    <row r="314" spans="1:7" x14ac:dyDescent="0.25">
      <c r="A314" s="209">
        <v>8</v>
      </c>
      <c r="B314" s="320" t="s">
        <v>139</v>
      </c>
      <c r="C314" s="348" t="s">
        <v>12</v>
      </c>
      <c r="D314" s="353">
        <v>300</v>
      </c>
      <c r="E314" s="305"/>
      <c r="F314" s="573">
        <f t="shared" si="14"/>
        <v>0</v>
      </c>
      <c r="G314" s="563"/>
    </row>
    <row r="315" spans="1:7" x14ac:dyDescent="0.25">
      <c r="A315" s="209">
        <v>9</v>
      </c>
      <c r="B315" s="320" t="s">
        <v>140</v>
      </c>
      <c r="C315" s="348" t="s">
        <v>12</v>
      </c>
      <c r="D315" s="353">
        <v>300</v>
      </c>
      <c r="E315" s="305"/>
      <c r="F315" s="573">
        <f t="shared" si="14"/>
        <v>0</v>
      </c>
      <c r="G315" s="563"/>
    </row>
    <row r="316" spans="1:7" x14ac:dyDescent="0.25">
      <c r="A316" s="209">
        <v>10</v>
      </c>
      <c r="B316" s="320" t="s">
        <v>141</v>
      </c>
      <c r="C316" s="348" t="s">
        <v>12</v>
      </c>
      <c r="D316" s="353">
        <v>2000</v>
      </c>
      <c r="E316" s="305"/>
      <c r="F316" s="573">
        <f t="shared" si="14"/>
        <v>0</v>
      </c>
      <c r="G316" s="563"/>
    </row>
    <row r="317" spans="1:7" x14ac:dyDescent="0.25">
      <c r="B317" s="348"/>
      <c r="C317" s="348"/>
      <c r="D317" s="353"/>
      <c r="E317" s="305"/>
      <c r="F317" s="478"/>
    </row>
    <row r="318" spans="1:7" x14ac:dyDescent="0.25">
      <c r="A318" s="6"/>
      <c r="B318" s="456" t="s">
        <v>307</v>
      </c>
      <c r="C318" s="348"/>
      <c r="D318" s="353"/>
      <c r="E318" s="305"/>
      <c r="F318" s="478"/>
    </row>
    <row r="319" spans="1:7" x14ac:dyDescent="0.25">
      <c r="A319" s="85">
        <v>11</v>
      </c>
      <c r="B319" s="320" t="s">
        <v>143</v>
      </c>
      <c r="C319" s="348" t="s">
        <v>12</v>
      </c>
      <c r="D319" s="353">
        <v>1500</v>
      </c>
      <c r="E319" s="305"/>
      <c r="F319" s="573">
        <f t="shared" ref="F319:F346" si="15">D319*E319</f>
        <v>0</v>
      </c>
      <c r="G319" s="563"/>
    </row>
    <row r="320" spans="1:7" x14ac:dyDescent="0.25">
      <c r="A320" s="85">
        <v>12</v>
      </c>
      <c r="B320" s="320" t="s">
        <v>144</v>
      </c>
      <c r="C320" s="348" t="s">
        <v>12</v>
      </c>
      <c r="D320" s="353">
        <v>20</v>
      </c>
      <c r="E320" s="305"/>
      <c r="F320" s="573">
        <f t="shared" si="15"/>
        <v>0</v>
      </c>
      <c r="G320" s="563"/>
    </row>
    <row r="321" spans="1:7" x14ac:dyDescent="0.25">
      <c r="A321" s="85">
        <v>13</v>
      </c>
      <c r="B321" s="320" t="s">
        <v>145</v>
      </c>
      <c r="C321" s="348" t="s">
        <v>12</v>
      </c>
      <c r="D321" s="353">
        <v>20</v>
      </c>
      <c r="E321" s="305"/>
      <c r="F321" s="573">
        <f t="shared" si="15"/>
        <v>0</v>
      </c>
      <c r="G321" s="563"/>
    </row>
    <row r="322" spans="1:7" x14ac:dyDescent="0.25">
      <c r="A322" s="85">
        <v>14</v>
      </c>
      <c r="B322" s="320" t="s">
        <v>146</v>
      </c>
      <c r="C322" s="348" t="s">
        <v>12</v>
      </c>
      <c r="D322" s="353">
        <v>50</v>
      </c>
      <c r="E322" s="305"/>
      <c r="F322" s="573">
        <f t="shared" si="15"/>
        <v>0</v>
      </c>
      <c r="G322" s="563"/>
    </row>
    <row r="323" spans="1:7" x14ac:dyDescent="0.25">
      <c r="A323" s="85">
        <v>15</v>
      </c>
      <c r="B323" s="320" t="s">
        <v>147</v>
      </c>
      <c r="C323" s="348" t="s">
        <v>12</v>
      </c>
      <c r="D323" s="353">
        <v>50</v>
      </c>
      <c r="E323" s="305"/>
      <c r="F323" s="573">
        <f t="shared" si="15"/>
        <v>0</v>
      </c>
      <c r="G323" s="563"/>
    </row>
    <row r="324" spans="1:7" x14ac:dyDescent="0.25">
      <c r="A324" s="85">
        <v>16</v>
      </c>
      <c r="B324" s="320" t="s">
        <v>136</v>
      </c>
      <c r="C324" s="348" t="s">
        <v>12</v>
      </c>
      <c r="D324" s="353">
        <v>50</v>
      </c>
      <c r="E324" s="305"/>
      <c r="F324" s="573">
        <f t="shared" si="15"/>
        <v>0</v>
      </c>
      <c r="G324" s="563"/>
    </row>
    <row r="325" spans="1:7" x14ac:dyDescent="0.25">
      <c r="A325" s="85">
        <v>17</v>
      </c>
      <c r="B325" s="320" t="s">
        <v>148</v>
      </c>
      <c r="C325" s="348" t="s">
        <v>12</v>
      </c>
      <c r="D325" s="353">
        <v>30</v>
      </c>
      <c r="E325" s="305"/>
      <c r="F325" s="573">
        <f t="shared" si="15"/>
        <v>0</v>
      </c>
      <c r="G325" s="563"/>
    </row>
    <row r="326" spans="1:7" x14ac:dyDescent="0.25">
      <c r="A326" s="85">
        <v>18</v>
      </c>
      <c r="B326" s="320" t="s">
        <v>149</v>
      </c>
      <c r="C326" s="348" t="s">
        <v>12</v>
      </c>
      <c r="D326" s="353">
        <v>50</v>
      </c>
      <c r="E326" s="305"/>
      <c r="F326" s="573">
        <f t="shared" si="15"/>
        <v>0</v>
      </c>
      <c r="G326" s="563"/>
    </row>
    <row r="327" spans="1:7" x14ac:dyDescent="0.25">
      <c r="A327" s="85">
        <v>19</v>
      </c>
      <c r="B327" s="320" t="s">
        <v>321</v>
      </c>
      <c r="C327" s="348" t="s">
        <v>12</v>
      </c>
      <c r="D327" s="353">
        <v>15</v>
      </c>
      <c r="E327" s="305"/>
      <c r="F327" s="573">
        <f t="shared" si="15"/>
        <v>0</v>
      </c>
      <c r="G327" s="563"/>
    </row>
    <row r="328" spans="1:7" x14ac:dyDescent="0.25">
      <c r="A328" s="85">
        <v>20</v>
      </c>
      <c r="B328" s="320" t="s">
        <v>322</v>
      </c>
      <c r="C328" s="348" t="s">
        <v>12</v>
      </c>
      <c r="D328" s="353">
        <v>5</v>
      </c>
      <c r="E328" s="305"/>
      <c r="F328" s="573">
        <f t="shared" si="15"/>
        <v>0</v>
      </c>
      <c r="G328" s="563"/>
    </row>
    <row r="329" spans="1:7" x14ac:dyDescent="0.25">
      <c r="A329" s="85">
        <v>21</v>
      </c>
      <c r="B329" s="320" t="s">
        <v>323</v>
      </c>
      <c r="C329" s="348" t="s">
        <v>12</v>
      </c>
      <c r="D329" s="353">
        <v>50</v>
      </c>
      <c r="E329" s="305"/>
      <c r="F329" s="573">
        <f t="shared" si="15"/>
        <v>0</v>
      </c>
      <c r="G329" s="563"/>
    </row>
    <row r="330" spans="1:7" x14ac:dyDescent="0.25">
      <c r="A330" s="85">
        <v>22</v>
      </c>
      <c r="B330" s="320" t="s">
        <v>150</v>
      </c>
      <c r="C330" s="348" t="s">
        <v>12</v>
      </c>
      <c r="D330" s="353">
        <v>250</v>
      </c>
      <c r="E330" s="305"/>
      <c r="F330" s="573">
        <f t="shared" si="15"/>
        <v>0</v>
      </c>
      <c r="G330" s="563"/>
    </row>
    <row r="331" spans="1:7" x14ac:dyDescent="0.25">
      <c r="A331" s="85">
        <v>23</v>
      </c>
      <c r="B331" s="320" t="s">
        <v>151</v>
      </c>
      <c r="C331" s="348" t="s">
        <v>12</v>
      </c>
      <c r="D331" s="353">
        <v>250</v>
      </c>
      <c r="E331" s="305"/>
      <c r="F331" s="573">
        <f t="shared" si="15"/>
        <v>0</v>
      </c>
      <c r="G331" s="563"/>
    </row>
    <row r="332" spans="1:7" x14ac:dyDescent="0.25">
      <c r="A332" s="85">
        <v>24</v>
      </c>
      <c r="B332" s="320" t="s">
        <v>152</v>
      </c>
      <c r="C332" s="348" t="s">
        <v>12</v>
      </c>
      <c r="D332" s="353">
        <v>100</v>
      </c>
      <c r="E332" s="305"/>
      <c r="F332" s="573">
        <f t="shared" si="15"/>
        <v>0</v>
      </c>
      <c r="G332" s="563"/>
    </row>
    <row r="333" spans="1:7" x14ac:dyDescent="0.25">
      <c r="A333" s="85">
        <v>25</v>
      </c>
      <c r="B333" s="320" t="s">
        <v>153</v>
      </c>
      <c r="C333" s="348" t="s">
        <v>12</v>
      </c>
      <c r="D333" s="353">
        <v>10</v>
      </c>
      <c r="E333" s="305"/>
      <c r="F333" s="573">
        <f t="shared" si="15"/>
        <v>0</v>
      </c>
      <c r="G333" s="563"/>
    </row>
    <row r="334" spans="1:7" x14ac:dyDescent="0.25">
      <c r="A334" s="85">
        <v>26</v>
      </c>
      <c r="B334" s="320" t="s">
        <v>154</v>
      </c>
      <c r="C334" s="348" t="s">
        <v>12</v>
      </c>
      <c r="D334" s="353">
        <v>50</v>
      </c>
      <c r="E334" s="305"/>
      <c r="F334" s="573">
        <f t="shared" si="15"/>
        <v>0</v>
      </c>
      <c r="G334" s="563"/>
    </row>
    <row r="335" spans="1:7" x14ac:dyDescent="0.25">
      <c r="A335" s="85">
        <v>27</v>
      </c>
      <c r="B335" s="320" t="s">
        <v>155</v>
      </c>
      <c r="C335" s="348" t="s">
        <v>12</v>
      </c>
      <c r="D335" s="353">
        <v>30</v>
      </c>
      <c r="E335" s="305"/>
      <c r="F335" s="573">
        <f t="shared" si="15"/>
        <v>0</v>
      </c>
      <c r="G335" s="563"/>
    </row>
    <row r="336" spans="1:7" x14ac:dyDescent="0.25">
      <c r="A336" s="85">
        <v>28</v>
      </c>
      <c r="B336" s="320" t="s">
        <v>156</v>
      </c>
      <c r="C336" s="348" t="s">
        <v>12</v>
      </c>
      <c r="D336" s="353">
        <v>50</v>
      </c>
      <c r="E336" s="305"/>
      <c r="F336" s="573">
        <f t="shared" si="15"/>
        <v>0</v>
      </c>
      <c r="G336" s="563"/>
    </row>
    <row r="337" spans="1:7" x14ac:dyDescent="0.25">
      <c r="A337" s="85">
        <v>29</v>
      </c>
      <c r="B337" s="320" t="s">
        <v>157</v>
      </c>
      <c r="C337" s="348" t="s">
        <v>12</v>
      </c>
      <c r="D337" s="353">
        <v>100</v>
      </c>
      <c r="E337" s="305"/>
      <c r="F337" s="573">
        <f t="shared" si="15"/>
        <v>0</v>
      </c>
      <c r="G337" s="563"/>
    </row>
    <row r="338" spans="1:7" x14ac:dyDescent="0.25">
      <c r="A338" s="85">
        <v>30</v>
      </c>
      <c r="B338" s="320" t="s">
        <v>158</v>
      </c>
      <c r="C338" s="348" t="s">
        <v>12</v>
      </c>
      <c r="D338" s="353">
        <v>100</v>
      </c>
      <c r="E338" s="305"/>
      <c r="F338" s="573">
        <f t="shared" si="15"/>
        <v>0</v>
      </c>
      <c r="G338" s="563"/>
    </row>
    <row r="339" spans="1:7" x14ac:dyDescent="0.25">
      <c r="A339" s="85">
        <v>31</v>
      </c>
      <c r="B339" s="320" t="s">
        <v>159</v>
      </c>
      <c r="C339" s="348" t="s">
        <v>12</v>
      </c>
      <c r="D339" s="353">
        <v>1000</v>
      </c>
      <c r="E339" s="305"/>
      <c r="F339" s="573">
        <f t="shared" si="15"/>
        <v>0</v>
      </c>
      <c r="G339" s="563"/>
    </row>
    <row r="340" spans="1:7" x14ac:dyDescent="0.25">
      <c r="A340" s="85">
        <v>32</v>
      </c>
      <c r="B340" s="320" t="s">
        <v>160</v>
      </c>
      <c r="C340" s="348" t="s">
        <v>12</v>
      </c>
      <c r="D340" s="353">
        <v>150</v>
      </c>
      <c r="E340" s="305"/>
      <c r="F340" s="573">
        <f t="shared" si="15"/>
        <v>0</v>
      </c>
      <c r="G340" s="563"/>
    </row>
    <row r="341" spans="1:7" x14ac:dyDescent="0.25">
      <c r="A341" s="85">
        <v>33</v>
      </c>
      <c r="B341" s="320" t="s">
        <v>161</v>
      </c>
      <c r="C341" s="348" t="s">
        <v>12</v>
      </c>
      <c r="D341" s="353">
        <v>50</v>
      </c>
      <c r="E341" s="305"/>
      <c r="F341" s="573">
        <f t="shared" si="15"/>
        <v>0</v>
      </c>
      <c r="G341" s="563"/>
    </row>
    <row r="342" spans="1:7" x14ac:dyDescent="0.25">
      <c r="A342" s="85">
        <v>34</v>
      </c>
      <c r="B342" s="320" t="s">
        <v>162</v>
      </c>
      <c r="C342" s="348" t="s">
        <v>12</v>
      </c>
      <c r="D342" s="353">
        <v>30</v>
      </c>
      <c r="E342" s="305"/>
      <c r="F342" s="573">
        <f t="shared" si="15"/>
        <v>0</v>
      </c>
      <c r="G342" s="563"/>
    </row>
    <row r="343" spans="1:7" x14ac:dyDescent="0.25">
      <c r="A343" s="85">
        <v>35</v>
      </c>
      <c r="B343" s="320" t="s">
        <v>163</v>
      </c>
      <c r="C343" s="348" t="s">
        <v>164</v>
      </c>
      <c r="D343" s="353">
        <v>200</v>
      </c>
      <c r="E343" s="305"/>
      <c r="F343" s="573">
        <f t="shared" si="15"/>
        <v>0</v>
      </c>
      <c r="G343" s="563"/>
    </row>
    <row r="344" spans="1:7" x14ac:dyDescent="0.25">
      <c r="A344" s="85">
        <v>36</v>
      </c>
      <c r="B344" s="320" t="s">
        <v>165</v>
      </c>
      <c r="C344" s="348" t="s">
        <v>12</v>
      </c>
      <c r="D344" s="353">
        <v>10000</v>
      </c>
      <c r="E344" s="305"/>
      <c r="F344" s="573">
        <f t="shared" si="15"/>
        <v>0</v>
      </c>
      <c r="G344" s="563"/>
    </row>
    <row r="345" spans="1:7" x14ac:dyDescent="0.25">
      <c r="A345" s="85">
        <v>37</v>
      </c>
      <c r="B345" s="320" t="s">
        <v>166</v>
      </c>
      <c r="C345" s="348" t="s">
        <v>12</v>
      </c>
      <c r="D345" s="353">
        <v>450</v>
      </c>
      <c r="E345" s="305"/>
      <c r="F345" s="573">
        <f t="shared" si="15"/>
        <v>0</v>
      </c>
      <c r="G345" s="563"/>
    </row>
    <row r="346" spans="1:7" x14ac:dyDescent="0.25">
      <c r="A346" s="85">
        <v>38</v>
      </c>
      <c r="B346" s="320" t="s">
        <v>167</v>
      </c>
      <c r="C346" s="348" t="s">
        <v>12</v>
      </c>
      <c r="D346" s="353">
        <v>5000</v>
      </c>
      <c r="E346" s="305"/>
      <c r="F346" s="573">
        <f t="shared" si="15"/>
        <v>0</v>
      </c>
      <c r="G346" s="563"/>
    </row>
    <row r="347" spans="1:7" x14ac:dyDescent="0.25">
      <c r="B347" s="348"/>
      <c r="C347" s="348"/>
      <c r="D347" s="353"/>
      <c r="E347" s="305"/>
      <c r="F347" s="544"/>
      <c r="G347" s="563"/>
    </row>
    <row r="348" spans="1:7" x14ac:dyDescent="0.25">
      <c r="A348" s="6" t="s">
        <v>337</v>
      </c>
      <c r="B348" s="456" t="s">
        <v>308</v>
      </c>
      <c r="C348" s="348"/>
      <c r="D348" s="353"/>
      <c r="E348" s="305"/>
      <c r="F348" s="544"/>
    </row>
    <row r="349" spans="1:7" ht="31.5" x14ac:dyDescent="0.25">
      <c r="A349" s="209">
        <v>1</v>
      </c>
      <c r="B349" s="459" t="s">
        <v>171</v>
      </c>
      <c r="C349" s="348" t="s">
        <v>12</v>
      </c>
      <c r="D349" s="353">
        <v>30</v>
      </c>
      <c r="E349" s="305"/>
      <c r="F349" s="574">
        <f>D349*E349</f>
        <v>0</v>
      </c>
      <c r="G349" s="563"/>
    </row>
    <row r="350" spans="1:7" ht="31.5" x14ac:dyDescent="0.25">
      <c r="A350" s="209">
        <v>2</v>
      </c>
      <c r="B350" s="459" t="s">
        <v>172</v>
      </c>
      <c r="C350" s="348" t="s">
        <v>12</v>
      </c>
      <c r="D350" s="353">
        <v>30</v>
      </c>
      <c r="E350" s="305"/>
      <c r="F350" s="575">
        <f>D350*E350</f>
        <v>0</v>
      </c>
      <c r="G350" s="563"/>
    </row>
    <row r="351" spans="1:7" x14ac:dyDescent="0.25">
      <c r="B351" s="460"/>
      <c r="C351" s="348"/>
      <c r="D351" s="353"/>
      <c r="E351" s="305"/>
      <c r="F351" s="575"/>
      <c r="G351" s="563"/>
    </row>
    <row r="352" spans="1:7" x14ac:dyDescent="0.25">
      <c r="A352" s="6" t="s">
        <v>337</v>
      </c>
      <c r="B352" s="410" t="s">
        <v>309</v>
      </c>
      <c r="C352" s="348"/>
      <c r="D352" s="353"/>
      <c r="E352" s="305"/>
      <c r="F352" s="575"/>
    </row>
    <row r="353" spans="1:7" x14ac:dyDescent="0.25">
      <c r="A353" s="209">
        <v>1</v>
      </c>
      <c r="B353" s="348" t="s">
        <v>173</v>
      </c>
      <c r="C353" s="348" t="s">
        <v>12</v>
      </c>
      <c r="D353" s="353">
        <v>300</v>
      </c>
      <c r="E353" s="305"/>
      <c r="F353" s="574">
        <f>D353*E353</f>
        <v>0</v>
      </c>
      <c r="G353" s="563"/>
    </row>
    <row r="354" spans="1:7" x14ac:dyDescent="0.25">
      <c r="B354" s="460"/>
      <c r="C354" s="348"/>
      <c r="D354" s="353"/>
      <c r="E354" s="326"/>
      <c r="F354" s="574"/>
    </row>
    <row r="355" spans="1:7" ht="16.5" thickBot="1" x14ac:dyDescent="0.3">
      <c r="B355" s="461"/>
      <c r="C355" s="410"/>
      <c r="D355" s="462"/>
      <c r="E355" s="413" t="s">
        <v>302</v>
      </c>
      <c r="F355" s="576">
        <f>SUM(F308:F353)</f>
        <v>0</v>
      </c>
    </row>
    <row r="356" spans="1:7" x14ac:dyDescent="0.25">
      <c r="B356" s="463"/>
      <c r="C356" s="296"/>
      <c r="D356" s="464"/>
      <c r="E356" s="500" t="s">
        <v>447</v>
      </c>
      <c r="F356" s="514">
        <f>F355*0.22</f>
        <v>0</v>
      </c>
    </row>
    <row r="357" spans="1:7" ht="16.5" thickBot="1" x14ac:dyDescent="0.3">
      <c r="B357" s="296"/>
      <c r="C357" s="296"/>
      <c r="D357" s="464"/>
      <c r="E357" s="501" t="s">
        <v>448</v>
      </c>
      <c r="F357" s="515">
        <f>F355*1.22</f>
        <v>0</v>
      </c>
    </row>
    <row r="358" spans="1:7" x14ac:dyDescent="0.25">
      <c r="B358" s="296"/>
      <c r="C358" s="296"/>
      <c r="D358" s="464"/>
      <c r="E358" s="295"/>
      <c r="F358" s="506"/>
    </row>
    <row r="359" spans="1:7" x14ac:dyDescent="0.25">
      <c r="B359" s="296" t="s">
        <v>298</v>
      </c>
      <c r="C359" s="296"/>
      <c r="D359" s="464"/>
      <c r="E359" s="338"/>
      <c r="F359" s="546"/>
    </row>
    <row r="360" spans="1:7" x14ac:dyDescent="0.25">
      <c r="B360" s="296" t="s">
        <v>310</v>
      </c>
      <c r="C360" s="297"/>
      <c r="D360" s="452"/>
      <c r="E360" s="295"/>
      <c r="F360" s="541"/>
    </row>
    <row r="361" spans="1:7" x14ac:dyDescent="0.25">
      <c r="A361" s="6" t="s">
        <v>337</v>
      </c>
      <c r="B361" s="407" t="s">
        <v>50</v>
      </c>
      <c r="C361" s="348" t="s">
        <v>125</v>
      </c>
      <c r="D361" s="353" t="s">
        <v>126</v>
      </c>
      <c r="E361" s="326" t="s">
        <v>142</v>
      </c>
      <c r="F361" s="545" t="s">
        <v>132</v>
      </c>
    </row>
    <row r="362" spans="1:7" x14ac:dyDescent="0.25">
      <c r="A362" s="209">
        <v>1</v>
      </c>
      <c r="B362" s="348" t="s">
        <v>174</v>
      </c>
      <c r="C362" s="348" t="s">
        <v>12</v>
      </c>
      <c r="D362" s="353">
        <v>200</v>
      </c>
      <c r="E362" s="305"/>
      <c r="F362" s="574">
        <f t="shared" ref="F362:F372" si="16">D362*E362</f>
        <v>0</v>
      </c>
      <c r="G362" s="563"/>
    </row>
    <row r="363" spans="1:7" x14ac:dyDescent="0.25">
      <c r="A363" s="209">
        <v>2</v>
      </c>
      <c r="B363" s="348" t="s">
        <v>175</v>
      </c>
      <c r="C363" s="348" t="s">
        <v>12</v>
      </c>
      <c r="D363" s="353">
        <v>5</v>
      </c>
      <c r="E363" s="305"/>
      <c r="F363" s="574">
        <f t="shared" si="16"/>
        <v>0</v>
      </c>
      <c r="G363" s="563"/>
    </row>
    <row r="364" spans="1:7" x14ac:dyDescent="0.25">
      <c r="A364" s="209">
        <v>3</v>
      </c>
      <c r="B364" s="348" t="s">
        <v>176</v>
      </c>
      <c r="C364" s="348" t="s">
        <v>12</v>
      </c>
      <c r="D364" s="353">
        <v>5</v>
      </c>
      <c r="E364" s="305"/>
      <c r="F364" s="574">
        <f t="shared" si="16"/>
        <v>0</v>
      </c>
      <c r="G364" s="563"/>
    </row>
    <row r="365" spans="1:7" x14ac:dyDescent="0.25">
      <c r="A365" s="209">
        <v>4</v>
      </c>
      <c r="B365" s="348" t="s">
        <v>177</v>
      </c>
      <c r="C365" s="348" t="s">
        <v>12</v>
      </c>
      <c r="D365" s="353">
        <v>500</v>
      </c>
      <c r="E365" s="305"/>
      <c r="F365" s="574">
        <f t="shared" si="16"/>
        <v>0</v>
      </c>
      <c r="G365" s="563"/>
    </row>
    <row r="366" spans="1:7" x14ac:dyDescent="0.25">
      <c r="A366" s="209">
        <v>5</v>
      </c>
      <c r="B366" s="348" t="s">
        <v>178</v>
      </c>
      <c r="C366" s="348" t="s">
        <v>12</v>
      </c>
      <c r="D366" s="353">
        <v>200</v>
      </c>
      <c r="E366" s="305"/>
      <c r="F366" s="574">
        <f t="shared" si="16"/>
        <v>0</v>
      </c>
      <c r="G366" s="563"/>
    </row>
    <row r="367" spans="1:7" x14ac:dyDescent="0.25">
      <c r="A367" s="209">
        <v>6</v>
      </c>
      <c r="B367" s="348" t="s">
        <v>179</v>
      </c>
      <c r="C367" s="348" t="s">
        <v>12</v>
      </c>
      <c r="D367" s="353">
        <v>100</v>
      </c>
      <c r="E367" s="305"/>
      <c r="F367" s="574">
        <f t="shared" si="16"/>
        <v>0</v>
      </c>
      <c r="G367" s="563"/>
    </row>
    <row r="368" spans="1:7" x14ac:dyDescent="0.25">
      <c r="A368" s="209">
        <v>7</v>
      </c>
      <c r="B368" s="348" t="s">
        <v>180</v>
      </c>
      <c r="C368" s="348" t="s">
        <v>12</v>
      </c>
      <c r="D368" s="353">
        <v>150</v>
      </c>
      <c r="E368" s="305"/>
      <c r="F368" s="574">
        <f t="shared" si="16"/>
        <v>0</v>
      </c>
      <c r="G368" s="563"/>
    </row>
    <row r="369" spans="1:7" x14ac:dyDescent="0.25">
      <c r="A369" s="209">
        <v>8</v>
      </c>
      <c r="B369" s="348" t="s">
        <v>181</v>
      </c>
      <c r="C369" s="348" t="s">
        <v>12</v>
      </c>
      <c r="D369" s="353">
        <v>150</v>
      </c>
      <c r="E369" s="305"/>
      <c r="F369" s="574">
        <f t="shared" si="16"/>
        <v>0</v>
      </c>
      <c r="G369" s="563"/>
    </row>
    <row r="370" spans="1:7" x14ac:dyDescent="0.25">
      <c r="A370" s="209">
        <v>9</v>
      </c>
      <c r="B370" s="348" t="s">
        <v>182</v>
      </c>
      <c r="C370" s="348" t="s">
        <v>12</v>
      </c>
      <c r="D370" s="353">
        <v>100</v>
      </c>
      <c r="E370" s="305"/>
      <c r="F370" s="574">
        <f t="shared" si="16"/>
        <v>0</v>
      </c>
      <c r="G370" s="563"/>
    </row>
    <row r="371" spans="1:7" x14ac:dyDescent="0.25">
      <c r="A371" s="209">
        <v>10</v>
      </c>
      <c r="B371" s="348" t="s">
        <v>183</v>
      </c>
      <c r="C371" s="348" t="s">
        <v>12</v>
      </c>
      <c r="D371" s="353">
        <v>10</v>
      </c>
      <c r="E371" s="305"/>
      <c r="F371" s="574">
        <f t="shared" si="16"/>
        <v>0</v>
      </c>
      <c r="G371" s="563"/>
    </row>
    <row r="372" spans="1:7" x14ac:dyDescent="0.25">
      <c r="A372" s="209">
        <v>11</v>
      </c>
      <c r="B372" s="348" t="s">
        <v>184</v>
      </c>
      <c r="C372" s="348" t="s">
        <v>12</v>
      </c>
      <c r="D372" s="353">
        <v>10</v>
      </c>
      <c r="E372" s="305"/>
      <c r="F372" s="574">
        <f t="shared" si="16"/>
        <v>0</v>
      </c>
      <c r="G372" s="563"/>
    </row>
    <row r="373" spans="1:7" x14ac:dyDescent="0.25">
      <c r="A373" s="209">
        <v>12</v>
      </c>
      <c r="B373" s="348" t="s">
        <v>215</v>
      </c>
      <c r="C373" s="348" t="s">
        <v>12</v>
      </c>
      <c r="D373" s="353">
        <v>1000</v>
      </c>
      <c r="E373" s="305"/>
      <c r="F373" s="574">
        <f>D373*E373</f>
        <v>0</v>
      </c>
      <c r="G373" s="563"/>
    </row>
    <row r="374" spans="1:7" x14ac:dyDescent="0.25">
      <c r="A374" s="209">
        <v>13</v>
      </c>
      <c r="B374" s="348" t="s">
        <v>185</v>
      </c>
      <c r="C374" s="348" t="s">
        <v>12</v>
      </c>
      <c r="D374" s="353">
        <v>1000</v>
      </c>
      <c r="E374" s="305"/>
      <c r="F374" s="574">
        <f>D374*E374</f>
        <v>0</v>
      </c>
      <c r="G374" s="563"/>
    </row>
    <row r="375" spans="1:7" x14ac:dyDescent="0.25">
      <c r="A375" s="209">
        <v>14</v>
      </c>
      <c r="B375" s="348" t="s">
        <v>186</v>
      </c>
      <c r="C375" s="348" t="s">
        <v>12</v>
      </c>
      <c r="D375" s="353">
        <v>3000</v>
      </c>
      <c r="E375" s="305"/>
      <c r="F375" s="574">
        <f>D375*E375</f>
        <v>0</v>
      </c>
      <c r="G375" s="563"/>
    </row>
    <row r="376" spans="1:7" x14ac:dyDescent="0.25">
      <c r="B376" s="313" t="s">
        <v>58</v>
      </c>
      <c r="C376" s="373"/>
      <c r="D376" s="374"/>
      <c r="E376" s="375"/>
      <c r="F376" s="525">
        <f>SUM(F362:F375)</f>
        <v>0</v>
      </c>
    </row>
    <row r="377" spans="1:7" x14ac:dyDescent="0.25">
      <c r="B377" s="313"/>
      <c r="C377" s="373"/>
      <c r="D377" s="374"/>
      <c r="E377" s="375"/>
      <c r="F377" s="525"/>
    </row>
    <row r="378" spans="1:7" x14ac:dyDescent="0.25">
      <c r="A378" s="6" t="s">
        <v>337</v>
      </c>
      <c r="B378" s="410" t="s">
        <v>187</v>
      </c>
      <c r="C378" s="181" t="s">
        <v>125</v>
      </c>
      <c r="D378" s="441" t="s">
        <v>59</v>
      </c>
      <c r="E378" s="442" t="s">
        <v>70</v>
      </c>
      <c r="F378" s="505" t="s">
        <v>13</v>
      </c>
    </row>
    <row r="379" spans="1:7" x14ac:dyDescent="0.25">
      <c r="A379" s="209">
        <v>1</v>
      </c>
      <c r="B379" s="348" t="s">
        <v>188</v>
      </c>
      <c r="C379" s="348" t="s">
        <v>189</v>
      </c>
      <c r="D379" s="353">
        <v>100</v>
      </c>
      <c r="E379" s="305"/>
      <c r="F379" s="577">
        <f>D379*E379</f>
        <v>0</v>
      </c>
      <c r="G379" s="563"/>
    </row>
    <row r="380" spans="1:7" x14ac:dyDescent="0.25">
      <c r="B380" s="381"/>
      <c r="C380" s="443"/>
      <c r="D380" s="444"/>
      <c r="E380" s="445"/>
      <c r="F380" s="538"/>
    </row>
    <row r="381" spans="1:7" x14ac:dyDescent="0.25">
      <c r="A381" s="6" t="s">
        <v>337</v>
      </c>
      <c r="B381" s="317" t="s">
        <v>383</v>
      </c>
      <c r="C381" s="181" t="s">
        <v>125</v>
      </c>
      <c r="D381" s="441" t="s">
        <v>59</v>
      </c>
      <c r="E381" s="442" t="s">
        <v>70</v>
      </c>
      <c r="F381" s="505" t="s">
        <v>13</v>
      </c>
    </row>
    <row r="382" spans="1:7" x14ac:dyDescent="0.25">
      <c r="A382" s="209">
        <v>1</v>
      </c>
      <c r="B382" s="348" t="s">
        <v>188</v>
      </c>
      <c r="C382" s="348" t="s">
        <v>189</v>
      </c>
      <c r="D382" s="353">
        <v>50</v>
      </c>
      <c r="E382" s="305"/>
      <c r="F382" s="577">
        <f>D382*E382</f>
        <v>0</v>
      </c>
    </row>
    <row r="383" spans="1:7" x14ac:dyDescent="0.25">
      <c r="B383" s="348"/>
      <c r="C383" s="348"/>
      <c r="D383" s="353"/>
      <c r="E383" s="326"/>
      <c r="F383" s="545"/>
    </row>
    <row r="384" spans="1:7" x14ac:dyDescent="0.25">
      <c r="A384" s="6" t="s">
        <v>337</v>
      </c>
      <c r="B384" s="410" t="s">
        <v>311</v>
      </c>
      <c r="C384" s="348"/>
      <c r="D384" s="353"/>
      <c r="E384" s="326"/>
      <c r="F384" s="545"/>
    </row>
    <row r="385" spans="1:7" x14ac:dyDescent="0.25">
      <c r="A385" s="209">
        <v>1</v>
      </c>
      <c r="B385" s="348" t="s">
        <v>174</v>
      </c>
      <c r="C385" s="348" t="s">
        <v>12</v>
      </c>
      <c r="D385" s="353">
        <v>100</v>
      </c>
      <c r="E385" s="305"/>
      <c r="F385" s="574">
        <f t="shared" ref="F385:F410" si="17">D385*E385</f>
        <v>0</v>
      </c>
      <c r="G385" s="563"/>
    </row>
    <row r="386" spans="1:7" x14ac:dyDescent="0.25">
      <c r="A386" s="209">
        <v>2</v>
      </c>
      <c r="B386" s="348" t="s">
        <v>175</v>
      </c>
      <c r="C386" s="348" t="s">
        <v>12</v>
      </c>
      <c r="D386" s="353">
        <v>4</v>
      </c>
      <c r="E386" s="305"/>
      <c r="F386" s="574">
        <f t="shared" si="17"/>
        <v>0</v>
      </c>
      <c r="G386" s="563"/>
    </row>
    <row r="387" spans="1:7" x14ac:dyDescent="0.25">
      <c r="A387" s="209">
        <v>3</v>
      </c>
      <c r="B387" s="348" t="s">
        <v>176</v>
      </c>
      <c r="C387" s="348" t="s">
        <v>12</v>
      </c>
      <c r="D387" s="353">
        <v>4</v>
      </c>
      <c r="E387" s="305"/>
      <c r="F387" s="574">
        <f t="shared" si="17"/>
        <v>0</v>
      </c>
      <c r="G387" s="563"/>
    </row>
    <row r="388" spans="1:7" x14ac:dyDescent="0.25">
      <c r="A388" s="209">
        <v>4</v>
      </c>
      <c r="B388" s="348" t="s">
        <v>190</v>
      </c>
      <c r="C388" s="348" t="s">
        <v>12</v>
      </c>
      <c r="D388" s="353">
        <v>400</v>
      </c>
      <c r="E388" s="305"/>
      <c r="F388" s="574">
        <f t="shared" si="17"/>
        <v>0</v>
      </c>
      <c r="G388" s="563"/>
    </row>
    <row r="389" spans="1:7" x14ac:dyDescent="0.25">
      <c r="A389" s="209">
        <v>5</v>
      </c>
      <c r="B389" s="348" t="s">
        <v>191</v>
      </c>
      <c r="C389" s="348" t="s">
        <v>12</v>
      </c>
      <c r="D389" s="353">
        <v>400</v>
      </c>
      <c r="E389" s="305"/>
      <c r="F389" s="574">
        <f t="shared" si="17"/>
        <v>0</v>
      </c>
      <c r="G389" s="563"/>
    </row>
    <row r="390" spans="1:7" x14ac:dyDescent="0.25">
      <c r="A390" s="209">
        <v>6</v>
      </c>
      <c r="B390" s="348" t="s">
        <v>192</v>
      </c>
      <c r="C390" s="348" t="s">
        <v>12</v>
      </c>
      <c r="D390" s="353">
        <v>5</v>
      </c>
      <c r="E390" s="305"/>
      <c r="F390" s="574">
        <f t="shared" si="17"/>
        <v>0</v>
      </c>
      <c r="G390" s="563"/>
    </row>
    <row r="391" spans="1:7" x14ac:dyDescent="0.25">
      <c r="A391" s="209">
        <v>7</v>
      </c>
      <c r="B391" s="348" t="s">
        <v>193</v>
      </c>
      <c r="C391" s="348" t="s">
        <v>12</v>
      </c>
      <c r="D391" s="353">
        <v>350</v>
      </c>
      <c r="E391" s="305"/>
      <c r="F391" s="574">
        <f t="shared" si="17"/>
        <v>0</v>
      </c>
      <c r="G391" s="563"/>
    </row>
    <row r="392" spans="1:7" x14ac:dyDescent="0.25">
      <c r="A392" s="209">
        <v>8</v>
      </c>
      <c r="B392" s="348" t="s">
        <v>194</v>
      </c>
      <c r="C392" s="348" t="s">
        <v>12</v>
      </c>
      <c r="D392" s="353">
        <v>10</v>
      </c>
      <c r="E392" s="305"/>
      <c r="F392" s="574">
        <f t="shared" si="17"/>
        <v>0</v>
      </c>
      <c r="G392" s="563"/>
    </row>
    <row r="393" spans="1:7" x14ac:dyDescent="0.25">
      <c r="A393" s="209">
        <v>9</v>
      </c>
      <c r="B393" s="348" t="s">
        <v>195</v>
      </c>
      <c r="C393" s="348" t="s">
        <v>12</v>
      </c>
      <c r="D393" s="353">
        <v>10</v>
      </c>
      <c r="E393" s="305"/>
      <c r="F393" s="574">
        <f t="shared" si="17"/>
        <v>0</v>
      </c>
      <c r="G393" s="563"/>
    </row>
    <row r="394" spans="1:7" x14ac:dyDescent="0.25">
      <c r="A394" s="209">
        <v>10</v>
      </c>
      <c r="B394" s="348" t="s">
        <v>196</v>
      </c>
      <c r="C394" s="348" t="s">
        <v>12</v>
      </c>
      <c r="D394" s="353">
        <v>500</v>
      </c>
      <c r="E394" s="305"/>
      <c r="F394" s="574">
        <f t="shared" si="17"/>
        <v>0</v>
      </c>
      <c r="G394" s="563"/>
    </row>
    <row r="395" spans="1:7" x14ac:dyDescent="0.25">
      <c r="A395" s="209">
        <v>11</v>
      </c>
      <c r="B395" s="348" t="s">
        <v>197</v>
      </c>
      <c r="C395" s="348" t="s">
        <v>12</v>
      </c>
      <c r="D395" s="353">
        <v>100</v>
      </c>
      <c r="E395" s="305"/>
      <c r="F395" s="574">
        <f t="shared" si="17"/>
        <v>0</v>
      </c>
      <c r="G395" s="563"/>
    </row>
    <row r="396" spans="1:7" x14ac:dyDescent="0.25">
      <c r="A396" s="209">
        <v>12</v>
      </c>
      <c r="B396" s="348" t="s">
        <v>198</v>
      </c>
      <c r="C396" s="348" t="s">
        <v>12</v>
      </c>
      <c r="D396" s="353">
        <v>30</v>
      </c>
      <c r="E396" s="305"/>
      <c r="F396" s="574">
        <f t="shared" si="17"/>
        <v>0</v>
      </c>
      <c r="G396" s="563"/>
    </row>
    <row r="397" spans="1:7" x14ac:dyDescent="0.25">
      <c r="A397" s="209">
        <v>13</v>
      </c>
      <c r="B397" s="348" t="s">
        <v>199</v>
      </c>
      <c r="C397" s="348" t="s">
        <v>12</v>
      </c>
      <c r="D397" s="353">
        <v>5</v>
      </c>
      <c r="E397" s="305"/>
      <c r="F397" s="574">
        <f t="shared" si="17"/>
        <v>0</v>
      </c>
      <c r="G397" s="563"/>
    </row>
    <row r="398" spans="1:7" x14ac:dyDescent="0.25">
      <c r="A398" s="209">
        <v>14</v>
      </c>
      <c r="B398" s="348" t="s">
        <v>200</v>
      </c>
      <c r="C398" s="348" t="s">
        <v>12</v>
      </c>
      <c r="D398" s="353">
        <v>5</v>
      </c>
      <c r="E398" s="305"/>
      <c r="F398" s="574">
        <f t="shared" si="17"/>
        <v>0</v>
      </c>
      <c r="G398" s="563"/>
    </row>
    <row r="399" spans="1:7" x14ac:dyDescent="0.25">
      <c r="A399" s="209">
        <v>15</v>
      </c>
      <c r="B399" s="348" t="s">
        <v>215</v>
      </c>
      <c r="C399" s="348" t="s">
        <v>12</v>
      </c>
      <c r="D399" s="353">
        <v>150</v>
      </c>
      <c r="E399" s="305"/>
      <c r="F399" s="574">
        <f t="shared" si="17"/>
        <v>0</v>
      </c>
      <c r="G399" s="563"/>
    </row>
    <row r="400" spans="1:7" x14ac:dyDescent="0.25">
      <c r="A400" s="209">
        <v>16</v>
      </c>
      <c r="B400" s="348" t="s">
        <v>201</v>
      </c>
      <c r="C400" s="348" t="s">
        <v>12</v>
      </c>
      <c r="D400" s="353">
        <v>700</v>
      </c>
      <c r="E400" s="305"/>
      <c r="F400" s="574">
        <f t="shared" si="17"/>
        <v>0</v>
      </c>
      <c r="G400" s="563"/>
    </row>
    <row r="401" spans="1:7" x14ac:dyDescent="0.25">
      <c r="A401" s="209">
        <v>17</v>
      </c>
      <c r="B401" s="348" t="s">
        <v>186</v>
      </c>
      <c r="C401" s="348" t="s">
        <v>12</v>
      </c>
      <c r="D401" s="353">
        <v>700</v>
      </c>
      <c r="E401" s="305"/>
      <c r="F401" s="574">
        <f t="shared" si="17"/>
        <v>0</v>
      </c>
      <c r="G401" s="563"/>
    </row>
    <row r="402" spans="1:7" x14ac:dyDescent="0.25">
      <c r="A402" s="209">
        <v>18</v>
      </c>
      <c r="B402" s="348" t="s">
        <v>324</v>
      </c>
      <c r="C402" s="348" t="s">
        <v>12</v>
      </c>
      <c r="D402" s="353">
        <v>600</v>
      </c>
      <c r="E402" s="305"/>
      <c r="F402" s="574">
        <f t="shared" si="17"/>
        <v>0</v>
      </c>
      <c r="G402" s="563"/>
    </row>
    <row r="403" spans="1:7" x14ac:dyDescent="0.25">
      <c r="A403" s="209">
        <v>19</v>
      </c>
      <c r="B403" s="348" t="s">
        <v>325</v>
      </c>
      <c r="C403" s="348" t="s">
        <v>12</v>
      </c>
      <c r="D403" s="353">
        <v>700</v>
      </c>
      <c r="E403" s="305"/>
      <c r="F403" s="574">
        <f t="shared" si="17"/>
        <v>0</v>
      </c>
      <c r="G403" s="563"/>
    </row>
    <row r="404" spans="1:7" x14ac:dyDescent="0.25">
      <c r="B404" s="313" t="s">
        <v>58</v>
      </c>
      <c r="C404" s="373"/>
      <c r="D404" s="374"/>
      <c r="E404" s="375"/>
      <c r="F404" s="525">
        <f>SUM(F385:F403)</f>
        <v>0</v>
      </c>
    </row>
    <row r="405" spans="1:7" x14ac:dyDescent="0.25">
      <c r="B405" s="313"/>
      <c r="C405" s="373"/>
      <c r="D405" s="374"/>
      <c r="E405" s="375"/>
      <c r="F405" s="525"/>
    </row>
    <row r="406" spans="1:7" x14ac:dyDescent="0.25">
      <c r="A406" s="6" t="s">
        <v>337</v>
      </c>
      <c r="B406" s="410" t="s">
        <v>187</v>
      </c>
      <c r="C406" s="181" t="s">
        <v>125</v>
      </c>
      <c r="D406" s="441" t="s">
        <v>59</v>
      </c>
      <c r="E406" s="442" t="s">
        <v>70</v>
      </c>
      <c r="F406" s="505" t="s">
        <v>13</v>
      </c>
    </row>
    <row r="407" spans="1:7" x14ac:dyDescent="0.25">
      <c r="A407" s="209">
        <v>1</v>
      </c>
      <c r="B407" s="348" t="s">
        <v>202</v>
      </c>
      <c r="C407" s="348" t="s">
        <v>189</v>
      </c>
      <c r="D407" s="353">
        <v>100</v>
      </c>
      <c r="E407" s="305"/>
      <c r="F407" s="578">
        <f t="shared" ref="F407" si="18">D407*E407</f>
        <v>0</v>
      </c>
      <c r="G407" s="563"/>
    </row>
    <row r="408" spans="1:7" x14ac:dyDescent="0.25">
      <c r="B408" s="381"/>
      <c r="C408" s="443"/>
      <c r="D408" s="444"/>
      <c r="E408" s="445"/>
      <c r="F408" s="538"/>
    </row>
    <row r="409" spans="1:7" x14ac:dyDescent="0.25">
      <c r="A409" s="6" t="s">
        <v>337</v>
      </c>
      <c r="B409" s="317" t="s">
        <v>383</v>
      </c>
      <c r="C409" s="181" t="s">
        <v>125</v>
      </c>
      <c r="D409" s="441" t="s">
        <v>59</v>
      </c>
      <c r="E409" s="442" t="s">
        <v>70</v>
      </c>
      <c r="F409" s="505" t="s">
        <v>13</v>
      </c>
    </row>
    <row r="410" spans="1:7" x14ac:dyDescent="0.25">
      <c r="A410" s="209">
        <v>1</v>
      </c>
      <c r="B410" s="348" t="s">
        <v>202</v>
      </c>
      <c r="C410" s="348" t="s">
        <v>189</v>
      </c>
      <c r="D410" s="353">
        <v>50</v>
      </c>
      <c r="E410" s="305"/>
      <c r="F410" s="578">
        <f t="shared" si="17"/>
        <v>0</v>
      </c>
    </row>
    <row r="411" spans="1:7" x14ac:dyDescent="0.25">
      <c r="B411" s="348"/>
      <c r="C411" s="348"/>
      <c r="D411" s="353"/>
      <c r="E411" s="326"/>
      <c r="F411" s="545"/>
    </row>
    <row r="412" spans="1:7" x14ac:dyDescent="0.25">
      <c r="A412" s="6" t="s">
        <v>337</v>
      </c>
      <c r="B412" s="410" t="s">
        <v>312</v>
      </c>
      <c r="C412" s="348"/>
      <c r="D412" s="353"/>
      <c r="E412" s="326"/>
      <c r="F412" s="545"/>
    </row>
    <row r="413" spans="1:7" x14ac:dyDescent="0.25">
      <c r="A413" s="209">
        <v>1</v>
      </c>
      <c r="B413" s="348" t="s">
        <v>174</v>
      </c>
      <c r="C413" s="348" t="s">
        <v>12</v>
      </c>
      <c r="D413" s="353">
        <v>180</v>
      </c>
      <c r="E413" s="305"/>
      <c r="F413" s="579">
        <f t="shared" ref="F413:F434" si="19">D413*E413</f>
        <v>0</v>
      </c>
      <c r="G413" s="563"/>
    </row>
    <row r="414" spans="1:7" ht="31.5" x14ac:dyDescent="0.25">
      <c r="A414" s="209">
        <v>2</v>
      </c>
      <c r="B414" s="460" t="s">
        <v>203</v>
      </c>
      <c r="C414" s="348" t="s">
        <v>12</v>
      </c>
      <c r="D414" s="353">
        <v>10</v>
      </c>
      <c r="E414" s="305"/>
      <c r="F414" s="579">
        <f t="shared" si="19"/>
        <v>0</v>
      </c>
      <c r="G414" s="563"/>
    </row>
    <row r="415" spans="1:7" x14ac:dyDescent="0.25">
      <c r="A415" s="209">
        <v>3</v>
      </c>
      <c r="B415" s="460" t="s">
        <v>204</v>
      </c>
      <c r="C415" s="348" t="s">
        <v>12</v>
      </c>
      <c r="D415" s="353">
        <v>10</v>
      </c>
      <c r="E415" s="305"/>
      <c r="F415" s="579">
        <f t="shared" si="19"/>
        <v>0</v>
      </c>
      <c r="G415" s="563"/>
    </row>
    <row r="416" spans="1:7" x14ac:dyDescent="0.25">
      <c r="A416" s="209">
        <v>4</v>
      </c>
      <c r="B416" s="460" t="s">
        <v>205</v>
      </c>
      <c r="C416" s="348" t="s">
        <v>12</v>
      </c>
      <c r="D416" s="353">
        <v>10</v>
      </c>
      <c r="E416" s="305"/>
      <c r="F416" s="579">
        <f t="shared" si="19"/>
        <v>0</v>
      </c>
      <c r="G416" s="563"/>
    </row>
    <row r="417" spans="1:7" x14ac:dyDescent="0.25">
      <c r="A417" s="209">
        <v>5</v>
      </c>
      <c r="B417" s="348" t="s">
        <v>206</v>
      </c>
      <c r="C417" s="348" t="s">
        <v>12</v>
      </c>
      <c r="D417" s="353">
        <v>10</v>
      </c>
      <c r="E417" s="305"/>
      <c r="F417" s="579">
        <f t="shared" si="19"/>
        <v>0</v>
      </c>
      <c r="G417" s="563"/>
    </row>
    <row r="418" spans="1:7" x14ac:dyDescent="0.25">
      <c r="A418" s="209">
        <v>6</v>
      </c>
      <c r="B418" s="348" t="s">
        <v>207</v>
      </c>
      <c r="C418" s="348" t="s">
        <v>12</v>
      </c>
      <c r="D418" s="353">
        <v>300</v>
      </c>
      <c r="E418" s="305"/>
      <c r="F418" s="579">
        <f t="shared" si="19"/>
        <v>0</v>
      </c>
      <c r="G418" s="563"/>
    </row>
    <row r="419" spans="1:7" x14ac:dyDescent="0.25">
      <c r="A419" s="209">
        <v>7</v>
      </c>
      <c r="B419" s="348" t="s">
        <v>208</v>
      </c>
      <c r="C419" s="348" t="s">
        <v>12</v>
      </c>
      <c r="D419" s="353">
        <v>150</v>
      </c>
      <c r="E419" s="305"/>
      <c r="F419" s="579">
        <f t="shared" si="19"/>
        <v>0</v>
      </c>
      <c r="G419" s="563"/>
    </row>
    <row r="420" spans="1:7" x14ac:dyDescent="0.25">
      <c r="A420" s="209">
        <v>8</v>
      </c>
      <c r="B420" s="460" t="s">
        <v>209</v>
      </c>
      <c r="C420" s="348" t="s">
        <v>12</v>
      </c>
      <c r="D420" s="353">
        <v>10</v>
      </c>
      <c r="E420" s="305"/>
      <c r="F420" s="579">
        <f t="shared" si="19"/>
        <v>0</v>
      </c>
      <c r="G420" s="563"/>
    </row>
    <row r="421" spans="1:7" x14ac:dyDescent="0.25">
      <c r="A421" s="209">
        <v>9</v>
      </c>
      <c r="B421" s="348" t="s">
        <v>210</v>
      </c>
      <c r="C421" s="348" t="s">
        <v>12</v>
      </c>
      <c r="D421" s="353">
        <v>10</v>
      </c>
      <c r="E421" s="305"/>
      <c r="F421" s="579">
        <f t="shared" si="19"/>
        <v>0</v>
      </c>
      <c r="G421" s="563"/>
    </row>
    <row r="422" spans="1:7" x14ac:dyDescent="0.25">
      <c r="A422" s="209">
        <v>10</v>
      </c>
      <c r="B422" s="348" t="s">
        <v>211</v>
      </c>
      <c r="C422" s="348" t="s">
        <v>12</v>
      </c>
      <c r="D422" s="353">
        <v>10</v>
      </c>
      <c r="E422" s="305"/>
      <c r="F422" s="579">
        <f t="shared" si="19"/>
        <v>0</v>
      </c>
      <c r="G422" s="563"/>
    </row>
    <row r="423" spans="1:7" x14ac:dyDescent="0.25">
      <c r="A423" s="209">
        <v>11</v>
      </c>
      <c r="B423" s="348" t="s">
        <v>212</v>
      </c>
      <c r="C423" s="348" t="s">
        <v>12</v>
      </c>
      <c r="D423" s="353">
        <v>10</v>
      </c>
      <c r="E423" s="305"/>
      <c r="F423" s="579">
        <f t="shared" si="19"/>
        <v>0</v>
      </c>
      <c r="G423" s="563"/>
    </row>
    <row r="424" spans="1:7" x14ac:dyDescent="0.25">
      <c r="A424" s="209">
        <v>12</v>
      </c>
      <c r="B424" s="348" t="s">
        <v>213</v>
      </c>
      <c r="C424" s="348" t="s">
        <v>12</v>
      </c>
      <c r="D424" s="353">
        <v>10</v>
      </c>
      <c r="E424" s="305"/>
      <c r="F424" s="579">
        <f t="shared" si="19"/>
        <v>0</v>
      </c>
      <c r="G424" s="563"/>
    </row>
    <row r="425" spans="1:7" x14ac:dyDescent="0.25">
      <c r="A425" s="209">
        <v>13</v>
      </c>
      <c r="B425" s="348" t="s">
        <v>214</v>
      </c>
      <c r="C425" s="348" t="s">
        <v>12</v>
      </c>
      <c r="D425" s="353">
        <v>100</v>
      </c>
      <c r="E425" s="305"/>
      <c r="F425" s="579">
        <f t="shared" si="19"/>
        <v>0</v>
      </c>
      <c r="G425" s="563"/>
    </row>
    <row r="426" spans="1:7" x14ac:dyDescent="0.25">
      <c r="A426" s="209">
        <v>14</v>
      </c>
      <c r="B426" s="348" t="s">
        <v>179</v>
      </c>
      <c r="C426" s="348" t="s">
        <v>12</v>
      </c>
      <c r="D426" s="353">
        <v>70</v>
      </c>
      <c r="E426" s="305"/>
      <c r="F426" s="579">
        <f t="shared" si="19"/>
        <v>0</v>
      </c>
      <c r="G426" s="563"/>
    </row>
    <row r="427" spans="1:7" ht="31.5" x14ac:dyDescent="0.25">
      <c r="A427" s="209">
        <v>15</v>
      </c>
      <c r="B427" s="460" t="s">
        <v>215</v>
      </c>
      <c r="C427" s="348" t="s">
        <v>216</v>
      </c>
      <c r="D427" s="353">
        <v>1500</v>
      </c>
      <c r="E427" s="305"/>
      <c r="F427" s="579">
        <f t="shared" si="19"/>
        <v>0</v>
      </c>
      <c r="G427" s="563"/>
    </row>
    <row r="428" spans="1:7" ht="31.5" x14ac:dyDescent="0.25">
      <c r="A428" s="209">
        <v>16</v>
      </c>
      <c r="B428" s="460" t="s">
        <v>217</v>
      </c>
      <c r="C428" s="348" t="s">
        <v>216</v>
      </c>
      <c r="D428" s="353">
        <v>350</v>
      </c>
      <c r="E428" s="305"/>
      <c r="F428" s="579">
        <f t="shared" si="19"/>
        <v>0</v>
      </c>
      <c r="G428" s="563"/>
    </row>
    <row r="429" spans="1:7" ht="31.5" x14ac:dyDescent="0.25">
      <c r="A429" s="209">
        <v>17</v>
      </c>
      <c r="B429" s="460" t="s">
        <v>217</v>
      </c>
      <c r="C429" s="348" t="s">
        <v>216</v>
      </c>
      <c r="D429" s="353">
        <v>350</v>
      </c>
      <c r="E429" s="305"/>
      <c r="F429" s="579">
        <f t="shared" si="19"/>
        <v>0</v>
      </c>
      <c r="G429" s="563"/>
    </row>
    <row r="430" spans="1:7" ht="31.5" x14ac:dyDescent="0.25">
      <c r="A430" s="209">
        <v>18</v>
      </c>
      <c r="B430" s="460" t="s">
        <v>218</v>
      </c>
      <c r="C430" s="348" t="s">
        <v>12</v>
      </c>
      <c r="D430" s="353">
        <v>350</v>
      </c>
      <c r="E430" s="305"/>
      <c r="F430" s="579">
        <f t="shared" si="19"/>
        <v>0</v>
      </c>
      <c r="G430" s="563"/>
    </row>
    <row r="431" spans="1:7" ht="31.5" x14ac:dyDescent="0.25">
      <c r="A431" s="209">
        <v>19</v>
      </c>
      <c r="B431" s="460" t="s">
        <v>218</v>
      </c>
      <c r="C431" s="348" t="s">
        <v>216</v>
      </c>
      <c r="D431" s="353">
        <v>350</v>
      </c>
      <c r="E431" s="305"/>
      <c r="F431" s="579">
        <f t="shared" si="19"/>
        <v>0</v>
      </c>
      <c r="G431" s="563"/>
    </row>
    <row r="432" spans="1:7" x14ac:dyDescent="0.25">
      <c r="A432" s="209">
        <v>20</v>
      </c>
      <c r="B432" s="348" t="s">
        <v>219</v>
      </c>
      <c r="C432" s="348" t="s">
        <v>220</v>
      </c>
      <c r="D432" s="353">
        <v>200</v>
      </c>
      <c r="E432" s="305"/>
      <c r="F432" s="579">
        <f t="shared" si="19"/>
        <v>0</v>
      </c>
      <c r="G432" s="563"/>
    </row>
    <row r="433" spans="1:7" x14ac:dyDescent="0.25">
      <c r="A433" s="209">
        <v>21</v>
      </c>
      <c r="B433" s="348" t="s">
        <v>221</v>
      </c>
      <c r="C433" s="348" t="s">
        <v>12</v>
      </c>
      <c r="D433" s="353">
        <v>100</v>
      </c>
      <c r="E433" s="305"/>
      <c r="F433" s="579">
        <f t="shared" si="19"/>
        <v>0</v>
      </c>
      <c r="G433" s="563"/>
    </row>
    <row r="434" spans="1:7" x14ac:dyDescent="0.25">
      <c r="A434" s="209">
        <v>22</v>
      </c>
      <c r="B434" s="348" t="s">
        <v>222</v>
      </c>
      <c r="C434" s="348" t="s">
        <v>12</v>
      </c>
      <c r="D434" s="353">
        <v>15</v>
      </c>
      <c r="E434" s="305"/>
      <c r="F434" s="579">
        <f t="shared" si="19"/>
        <v>0</v>
      </c>
      <c r="G434" s="563"/>
    </row>
    <row r="435" spans="1:7" x14ac:dyDescent="0.25">
      <c r="B435" s="313" t="s">
        <v>58</v>
      </c>
      <c r="C435" s="373"/>
      <c r="D435" s="374"/>
      <c r="E435" s="375"/>
      <c r="F435" s="580">
        <f>SUM(F413:F434)</f>
        <v>0</v>
      </c>
    </row>
    <row r="436" spans="1:7" x14ac:dyDescent="0.25">
      <c r="B436" s="313"/>
      <c r="C436" s="373"/>
      <c r="D436" s="374"/>
      <c r="E436" s="375"/>
      <c r="F436" s="525"/>
    </row>
    <row r="437" spans="1:7" x14ac:dyDescent="0.25">
      <c r="A437" s="6" t="s">
        <v>337</v>
      </c>
      <c r="B437" s="410" t="s">
        <v>187</v>
      </c>
      <c r="C437" s="181" t="s">
        <v>125</v>
      </c>
      <c r="D437" s="441" t="s">
        <v>59</v>
      </c>
      <c r="E437" s="442" t="s">
        <v>70</v>
      </c>
      <c r="F437" s="505" t="s">
        <v>13</v>
      </c>
    </row>
    <row r="438" spans="1:7" x14ac:dyDescent="0.25">
      <c r="A438" s="209">
        <v>1</v>
      </c>
      <c r="B438" s="348" t="s">
        <v>223</v>
      </c>
      <c r="C438" s="348" t="s">
        <v>164</v>
      </c>
      <c r="D438" s="353">
        <v>100</v>
      </c>
      <c r="E438" s="305"/>
      <c r="F438" s="581">
        <f>D438*E438</f>
        <v>0</v>
      </c>
      <c r="G438" s="563"/>
    </row>
    <row r="439" spans="1:7" x14ac:dyDescent="0.25">
      <c r="A439" s="209">
        <v>2</v>
      </c>
      <c r="B439" s="348" t="s">
        <v>331</v>
      </c>
      <c r="C439" s="348" t="s">
        <v>164</v>
      </c>
      <c r="D439" s="353">
        <v>100</v>
      </c>
      <c r="E439" s="305"/>
      <c r="F439" s="581">
        <f>D439*E439</f>
        <v>0</v>
      </c>
      <c r="G439" s="563"/>
    </row>
    <row r="440" spans="1:7" x14ac:dyDescent="0.25">
      <c r="B440" s="381"/>
      <c r="C440" s="443"/>
      <c r="D440" s="444"/>
      <c r="E440" s="445"/>
      <c r="F440" s="538"/>
    </row>
    <row r="441" spans="1:7" x14ac:dyDescent="0.25">
      <c r="A441" s="6" t="s">
        <v>337</v>
      </c>
      <c r="B441" s="317" t="s">
        <v>383</v>
      </c>
      <c r="C441" s="181" t="s">
        <v>125</v>
      </c>
      <c r="D441" s="441" t="s">
        <v>59</v>
      </c>
      <c r="E441" s="442" t="s">
        <v>70</v>
      </c>
      <c r="F441" s="505" t="s">
        <v>13</v>
      </c>
    </row>
    <row r="442" spans="1:7" x14ac:dyDescent="0.25">
      <c r="A442" s="209">
        <v>1</v>
      </c>
      <c r="B442" s="348" t="s">
        <v>223</v>
      </c>
      <c r="C442" s="348" t="s">
        <v>164</v>
      </c>
      <c r="D442" s="353">
        <v>50</v>
      </c>
      <c r="E442" s="305"/>
      <c r="F442" s="581">
        <f>D442*E442</f>
        <v>0</v>
      </c>
    </row>
    <row r="443" spans="1:7" x14ac:dyDescent="0.25">
      <c r="A443" s="209">
        <v>2</v>
      </c>
      <c r="B443" s="348" t="s">
        <v>331</v>
      </c>
      <c r="C443" s="348" t="s">
        <v>164</v>
      </c>
      <c r="D443" s="353">
        <v>50</v>
      </c>
      <c r="E443" s="305"/>
      <c r="F443" s="581">
        <f>D443*E443</f>
        <v>0</v>
      </c>
    </row>
    <row r="444" spans="1:7" x14ac:dyDescent="0.25">
      <c r="B444" s="410"/>
      <c r="C444" s="410"/>
      <c r="D444" s="462"/>
      <c r="E444" s="413"/>
      <c r="F444" s="547"/>
    </row>
    <row r="445" spans="1:7" ht="16.5" thickBot="1" x14ac:dyDescent="0.3">
      <c r="B445" s="410"/>
      <c r="C445" s="410"/>
      <c r="D445" s="462"/>
      <c r="E445" s="413" t="s">
        <v>303</v>
      </c>
      <c r="F445" s="582">
        <f>F376+F439+F438+F407+F379+F382+F404+F410+F435+F442+F443</f>
        <v>0</v>
      </c>
    </row>
    <row r="446" spans="1:7" x14ac:dyDescent="0.25">
      <c r="B446" s="296"/>
      <c r="C446" s="296"/>
      <c r="D446" s="464"/>
      <c r="E446" s="500" t="s">
        <v>447</v>
      </c>
      <c r="F446" s="514">
        <f>F445*0.22</f>
        <v>0</v>
      </c>
    </row>
    <row r="447" spans="1:7" ht="16.5" thickBot="1" x14ac:dyDescent="0.3">
      <c r="B447" s="296"/>
      <c r="C447" s="296"/>
      <c r="D447" s="464"/>
      <c r="E447" s="501" t="s">
        <v>448</v>
      </c>
      <c r="F447" s="515">
        <f>F445*1.22</f>
        <v>0</v>
      </c>
    </row>
    <row r="448" spans="1:7" x14ac:dyDescent="0.25">
      <c r="B448" s="296"/>
      <c r="C448" s="296"/>
      <c r="D448" s="464"/>
      <c r="E448" s="338"/>
      <c r="F448" s="546"/>
    </row>
    <row r="449" spans="1:7" x14ac:dyDescent="0.25">
      <c r="B449" s="296" t="s">
        <v>299</v>
      </c>
      <c r="C449" s="296"/>
      <c r="D449" s="464"/>
      <c r="E449" s="338"/>
      <c r="F449" s="546"/>
    </row>
    <row r="450" spans="1:7" x14ac:dyDescent="0.25">
      <c r="B450" s="296"/>
      <c r="C450" s="296"/>
      <c r="D450" s="464"/>
      <c r="E450" s="338"/>
      <c r="F450" s="546"/>
    </row>
    <row r="451" spans="1:7" x14ac:dyDescent="0.25">
      <c r="B451" s="407" t="s">
        <v>50</v>
      </c>
      <c r="C451" s="348" t="s">
        <v>125</v>
      </c>
      <c r="D451" s="353" t="s">
        <v>126</v>
      </c>
      <c r="E451" s="326" t="s">
        <v>142</v>
      </c>
      <c r="F451" s="545" t="s">
        <v>132</v>
      </c>
    </row>
    <row r="452" spans="1:7" x14ac:dyDescent="0.25">
      <c r="A452" s="6" t="s">
        <v>337</v>
      </c>
      <c r="B452" s="296" t="s">
        <v>313</v>
      </c>
      <c r="C452" s="410"/>
      <c r="D452" s="462"/>
      <c r="E452" s="413"/>
      <c r="F452" s="547"/>
    </row>
    <row r="453" spans="1:7" x14ac:dyDescent="0.25">
      <c r="A453" s="209">
        <v>1</v>
      </c>
      <c r="B453" s="348" t="s">
        <v>174</v>
      </c>
      <c r="C453" s="348" t="s">
        <v>12</v>
      </c>
      <c r="D453" s="353">
        <v>100</v>
      </c>
      <c r="E453" s="305"/>
      <c r="F453" s="583">
        <f>D453*E453</f>
        <v>0</v>
      </c>
      <c r="G453" s="563"/>
    </row>
    <row r="454" spans="1:7" x14ac:dyDescent="0.25">
      <c r="A454" s="209">
        <v>2</v>
      </c>
      <c r="B454" s="348" t="s">
        <v>203</v>
      </c>
      <c r="C454" s="348" t="s">
        <v>12</v>
      </c>
      <c r="D454" s="353">
        <v>5</v>
      </c>
      <c r="E454" s="305"/>
      <c r="F454" s="583">
        <f t="shared" ref="F454:F472" si="20">D454*E454</f>
        <v>0</v>
      </c>
      <c r="G454" s="563"/>
    </row>
    <row r="455" spans="1:7" x14ac:dyDescent="0.25">
      <c r="A455" s="209">
        <v>3</v>
      </c>
      <c r="B455" s="348" t="s">
        <v>204</v>
      </c>
      <c r="C455" s="348" t="s">
        <v>12</v>
      </c>
      <c r="D455" s="353">
        <v>5</v>
      </c>
      <c r="E455" s="305"/>
      <c r="F455" s="583">
        <f t="shared" si="20"/>
        <v>0</v>
      </c>
      <c r="G455" s="563"/>
    </row>
    <row r="456" spans="1:7" x14ac:dyDescent="0.25">
      <c r="A456" s="209">
        <v>4</v>
      </c>
      <c r="B456" s="348" t="s">
        <v>224</v>
      </c>
      <c r="C456" s="348" t="s">
        <v>12</v>
      </c>
      <c r="D456" s="353">
        <v>5</v>
      </c>
      <c r="E456" s="305"/>
      <c r="F456" s="583">
        <f t="shared" si="20"/>
        <v>0</v>
      </c>
      <c r="G456" s="563"/>
    </row>
    <row r="457" spans="1:7" x14ac:dyDescent="0.25">
      <c r="A457" s="209">
        <v>5</v>
      </c>
      <c r="B457" s="348" t="s">
        <v>206</v>
      </c>
      <c r="C457" s="348" t="s">
        <v>12</v>
      </c>
      <c r="D457" s="353">
        <v>5</v>
      </c>
      <c r="E457" s="305"/>
      <c r="F457" s="583">
        <f t="shared" si="20"/>
        <v>0</v>
      </c>
      <c r="G457" s="563"/>
    </row>
    <row r="458" spans="1:7" x14ac:dyDescent="0.25">
      <c r="A458" s="209">
        <v>6</v>
      </c>
      <c r="B458" s="348" t="s">
        <v>207</v>
      </c>
      <c r="C458" s="348" t="s">
        <v>225</v>
      </c>
      <c r="D458" s="353">
        <v>100</v>
      </c>
      <c r="E458" s="305"/>
      <c r="F458" s="583">
        <f t="shared" si="20"/>
        <v>0</v>
      </c>
      <c r="G458" s="563"/>
    </row>
    <row r="459" spans="1:7" x14ac:dyDescent="0.25">
      <c r="A459" s="209">
        <v>7</v>
      </c>
      <c r="B459" s="348" t="s">
        <v>226</v>
      </c>
      <c r="C459" s="348" t="s">
        <v>12</v>
      </c>
      <c r="D459" s="353">
        <v>20</v>
      </c>
      <c r="E459" s="305"/>
      <c r="F459" s="583">
        <f t="shared" si="20"/>
        <v>0</v>
      </c>
      <c r="G459" s="563"/>
    </row>
    <row r="460" spans="1:7" x14ac:dyDescent="0.25">
      <c r="A460" s="209">
        <v>8</v>
      </c>
      <c r="B460" s="348" t="s">
        <v>227</v>
      </c>
      <c r="C460" s="348" t="s">
        <v>12</v>
      </c>
      <c r="D460" s="353">
        <v>10</v>
      </c>
      <c r="E460" s="305"/>
      <c r="F460" s="583">
        <f t="shared" si="20"/>
        <v>0</v>
      </c>
      <c r="G460" s="563"/>
    </row>
    <row r="461" spans="1:7" x14ac:dyDescent="0.25">
      <c r="A461" s="209">
        <v>9</v>
      </c>
      <c r="B461" s="348" t="s">
        <v>228</v>
      </c>
      <c r="C461" s="348" t="s">
        <v>12</v>
      </c>
      <c r="D461" s="353">
        <v>10</v>
      </c>
      <c r="E461" s="305"/>
      <c r="F461" s="583">
        <f t="shared" si="20"/>
        <v>0</v>
      </c>
      <c r="G461" s="563"/>
    </row>
    <row r="462" spans="1:7" x14ac:dyDescent="0.25">
      <c r="A462" s="209">
        <v>10</v>
      </c>
      <c r="B462" s="348" t="s">
        <v>229</v>
      </c>
      <c r="C462" s="348" t="s">
        <v>12</v>
      </c>
      <c r="D462" s="353">
        <v>10</v>
      </c>
      <c r="E462" s="305"/>
      <c r="F462" s="583">
        <f t="shared" si="20"/>
        <v>0</v>
      </c>
      <c r="G462" s="563"/>
    </row>
    <row r="463" spans="1:7" x14ac:dyDescent="0.25">
      <c r="A463" s="209">
        <v>11</v>
      </c>
      <c r="B463" s="348" t="s">
        <v>211</v>
      </c>
      <c r="C463" s="348" t="s">
        <v>12</v>
      </c>
      <c r="D463" s="353">
        <v>10</v>
      </c>
      <c r="E463" s="305"/>
      <c r="F463" s="583">
        <f t="shared" si="20"/>
        <v>0</v>
      </c>
      <c r="G463" s="563"/>
    </row>
    <row r="464" spans="1:7" x14ac:dyDescent="0.25">
      <c r="A464" s="209">
        <v>12</v>
      </c>
      <c r="B464" s="348" t="s">
        <v>213</v>
      </c>
      <c r="C464" s="348" t="s">
        <v>12</v>
      </c>
      <c r="D464" s="353">
        <v>10</v>
      </c>
      <c r="E464" s="305"/>
      <c r="F464" s="583">
        <f t="shared" si="20"/>
        <v>0</v>
      </c>
      <c r="G464" s="563"/>
    </row>
    <row r="465" spans="1:7" x14ac:dyDescent="0.25">
      <c r="A465" s="209">
        <v>13</v>
      </c>
      <c r="B465" s="348" t="s">
        <v>179</v>
      </c>
      <c r="C465" s="348" t="s">
        <v>12</v>
      </c>
      <c r="D465" s="353">
        <v>10</v>
      </c>
      <c r="E465" s="305"/>
      <c r="F465" s="583">
        <f t="shared" si="20"/>
        <v>0</v>
      </c>
      <c r="G465" s="563"/>
    </row>
    <row r="466" spans="1:7" ht="31.5" x14ac:dyDescent="0.25">
      <c r="A466" s="209">
        <v>14</v>
      </c>
      <c r="B466" s="460" t="s">
        <v>230</v>
      </c>
      <c r="C466" s="348" t="s">
        <v>12</v>
      </c>
      <c r="D466" s="353">
        <v>900</v>
      </c>
      <c r="E466" s="305"/>
      <c r="F466" s="583">
        <f t="shared" si="20"/>
        <v>0</v>
      </c>
      <c r="G466" s="563"/>
    </row>
    <row r="467" spans="1:7" x14ac:dyDescent="0.25">
      <c r="A467" s="209">
        <v>15</v>
      </c>
      <c r="B467" s="348" t="s">
        <v>231</v>
      </c>
      <c r="C467" s="348" t="s">
        <v>12</v>
      </c>
      <c r="D467" s="353">
        <v>200</v>
      </c>
      <c r="E467" s="305"/>
      <c r="F467" s="583">
        <f t="shared" si="20"/>
        <v>0</v>
      </c>
      <c r="G467" s="563"/>
    </row>
    <row r="468" spans="1:7" x14ac:dyDescent="0.25">
      <c r="A468" s="209">
        <v>16</v>
      </c>
      <c r="B468" s="348" t="s">
        <v>232</v>
      </c>
      <c r="C468" s="348" t="s">
        <v>12</v>
      </c>
      <c r="D468" s="353">
        <v>200</v>
      </c>
      <c r="E468" s="305"/>
      <c r="F468" s="583">
        <f t="shared" si="20"/>
        <v>0</v>
      </c>
      <c r="G468" s="563"/>
    </row>
    <row r="469" spans="1:7" x14ac:dyDescent="0.25">
      <c r="A469" s="209">
        <v>17</v>
      </c>
      <c r="B469" s="348" t="s">
        <v>233</v>
      </c>
      <c r="C469" s="348" t="s">
        <v>12</v>
      </c>
      <c r="D469" s="353">
        <v>200</v>
      </c>
      <c r="E469" s="305"/>
      <c r="F469" s="583">
        <f t="shared" si="20"/>
        <v>0</v>
      </c>
      <c r="G469" s="563"/>
    </row>
    <row r="470" spans="1:7" x14ac:dyDescent="0.25">
      <c r="A470" s="209">
        <v>18</v>
      </c>
      <c r="B470" s="348" t="s">
        <v>219</v>
      </c>
      <c r="C470" s="348" t="s">
        <v>12</v>
      </c>
      <c r="D470" s="353">
        <v>100</v>
      </c>
      <c r="E470" s="305"/>
      <c r="F470" s="583">
        <f t="shared" si="20"/>
        <v>0</v>
      </c>
      <c r="G470" s="563"/>
    </row>
    <row r="471" spans="1:7" x14ac:dyDescent="0.25">
      <c r="A471" s="209">
        <v>19</v>
      </c>
      <c r="B471" s="348" t="s">
        <v>234</v>
      </c>
      <c r="C471" s="348" t="s">
        <v>12</v>
      </c>
      <c r="D471" s="353">
        <v>100</v>
      </c>
      <c r="E471" s="305"/>
      <c r="F471" s="583">
        <f t="shared" si="20"/>
        <v>0</v>
      </c>
      <c r="G471" s="563"/>
    </row>
    <row r="472" spans="1:7" x14ac:dyDescent="0.25">
      <c r="A472" s="209">
        <v>20</v>
      </c>
      <c r="B472" s="348" t="s">
        <v>222</v>
      </c>
      <c r="C472" s="348" t="s">
        <v>12</v>
      </c>
      <c r="D472" s="353">
        <v>30</v>
      </c>
      <c r="E472" s="305"/>
      <c r="F472" s="583">
        <f t="shared" si="20"/>
        <v>0</v>
      </c>
      <c r="G472" s="563"/>
    </row>
    <row r="473" spans="1:7" x14ac:dyDescent="0.25">
      <c r="B473" s="313" t="s">
        <v>58</v>
      </c>
      <c r="C473" s="373"/>
      <c r="D473" s="374"/>
      <c r="E473" s="375"/>
      <c r="F473" s="525">
        <f>SUM(F453:F472)</f>
        <v>0</v>
      </c>
    </row>
    <row r="474" spans="1:7" x14ac:dyDescent="0.25">
      <c r="B474" s="313"/>
      <c r="C474" s="373"/>
      <c r="D474" s="374"/>
      <c r="E474" s="375"/>
      <c r="F474" s="525"/>
    </row>
    <row r="475" spans="1:7" x14ac:dyDescent="0.25">
      <c r="A475" s="6" t="s">
        <v>337</v>
      </c>
      <c r="B475" s="410" t="s">
        <v>187</v>
      </c>
      <c r="C475" s="181" t="s">
        <v>125</v>
      </c>
      <c r="D475" s="441" t="s">
        <v>59</v>
      </c>
      <c r="E475" s="442" t="s">
        <v>70</v>
      </c>
      <c r="F475" s="505" t="s">
        <v>13</v>
      </c>
    </row>
    <row r="476" spans="1:7" x14ac:dyDescent="0.25">
      <c r="A476" s="209">
        <v>1</v>
      </c>
      <c r="B476" s="348" t="s">
        <v>235</v>
      </c>
      <c r="C476" s="348" t="s">
        <v>164</v>
      </c>
      <c r="D476" s="353">
        <v>100</v>
      </c>
      <c r="E476" s="305"/>
      <c r="F476" s="581">
        <f t="shared" ref="F476:F477" si="21">D476*E476</f>
        <v>0</v>
      </c>
      <c r="G476" s="563"/>
    </row>
    <row r="477" spans="1:7" x14ac:dyDescent="0.25">
      <c r="A477" s="209">
        <v>2</v>
      </c>
      <c r="B477" s="348" t="s">
        <v>332</v>
      </c>
      <c r="C477" s="348" t="s">
        <v>164</v>
      </c>
      <c r="D477" s="353">
        <v>100</v>
      </c>
      <c r="E477" s="305"/>
      <c r="F477" s="581">
        <f t="shared" si="21"/>
        <v>0</v>
      </c>
      <c r="G477" s="563"/>
    </row>
    <row r="478" spans="1:7" x14ac:dyDescent="0.25">
      <c r="B478" s="381"/>
      <c r="C478" s="443"/>
      <c r="D478" s="444"/>
      <c r="E478" s="445"/>
      <c r="F478" s="538"/>
    </row>
    <row r="479" spans="1:7" x14ac:dyDescent="0.25">
      <c r="A479" s="6" t="s">
        <v>337</v>
      </c>
      <c r="B479" s="317" t="s">
        <v>383</v>
      </c>
      <c r="C479" s="181" t="s">
        <v>125</v>
      </c>
      <c r="D479" s="441" t="s">
        <v>59</v>
      </c>
      <c r="E479" s="442" t="s">
        <v>70</v>
      </c>
      <c r="F479" s="505" t="s">
        <v>13</v>
      </c>
    </row>
    <row r="480" spans="1:7" x14ac:dyDescent="0.25">
      <c r="A480" s="209">
        <v>1</v>
      </c>
      <c r="B480" s="348" t="s">
        <v>235</v>
      </c>
      <c r="C480" s="348" t="s">
        <v>164</v>
      </c>
      <c r="D480" s="353">
        <v>50</v>
      </c>
      <c r="E480" s="305"/>
      <c r="F480" s="581">
        <f t="shared" ref="F480:F481" si="22">D480*E480</f>
        <v>0</v>
      </c>
    </row>
    <row r="481" spans="1:7" x14ac:dyDescent="0.25">
      <c r="A481" s="209">
        <v>2</v>
      </c>
      <c r="B481" s="348" t="s">
        <v>332</v>
      </c>
      <c r="C481" s="348" t="s">
        <v>164</v>
      </c>
      <c r="D481" s="353">
        <v>50</v>
      </c>
      <c r="E481" s="305"/>
      <c r="F481" s="581">
        <f t="shared" si="22"/>
        <v>0</v>
      </c>
    </row>
    <row r="482" spans="1:7" x14ac:dyDescent="0.25">
      <c r="B482" s="348"/>
      <c r="C482" s="348"/>
      <c r="D482" s="353"/>
      <c r="E482" s="326"/>
      <c r="F482" s="545"/>
    </row>
    <row r="483" spans="1:7" ht="16.5" thickBot="1" x14ac:dyDescent="0.3">
      <c r="B483" s="410"/>
      <c r="C483" s="410"/>
      <c r="D483" s="462"/>
      <c r="E483" s="413" t="s">
        <v>304</v>
      </c>
      <c r="F483" s="582">
        <f>F473+F480+F481+F477+F476</f>
        <v>0</v>
      </c>
    </row>
    <row r="484" spans="1:7" x14ac:dyDescent="0.25">
      <c r="B484" s="297"/>
      <c r="C484" s="297"/>
      <c r="D484" s="452"/>
      <c r="E484" s="500" t="s">
        <v>447</v>
      </c>
      <c r="F484" s="514">
        <f>F483*0.22</f>
        <v>0</v>
      </c>
    </row>
    <row r="485" spans="1:7" ht="16.5" thickBot="1" x14ac:dyDescent="0.3">
      <c r="B485" s="297"/>
      <c r="C485" s="297"/>
      <c r="D485" s="452"/>
      <c r="E485" s="501" t="s">
        <v>448</v>
      </c>
      <c r="F485" s="515">
        <f>F483*1.22</f>
        <v>0</v>
      </c>
    </row>
    <row r="486" spans="1:7" x14ac:dyDescent="0.25">
      <c r="B486" s="297"/>
      <c r="C486" s="297"/>
      <c r="D486" s="452"/>
      <c r="E486" s="295"/>
      <c r="F486" s="506"/>
    </row>
    <row r="487" spans="1:7" x14ac:dyDescent="0.25">
      <c r="B487" s="296" t="s">
        <v>300</v>
      </c>
      <c r="C487" s="296"/>
      <c r="D487" s="464"/>
      <c r="E487" s="338"/>
      <c r="F487" s="546"/>
    </row>
    <row r="488" spans="1:7" ht="16.5" thickBot="1" x14ac:dyDescent="0.3">
      <c r="B488" s="296"/>
      <c r="C488" s="296"/>
      <c r="D488" s="464"/>
      <c r="E488" s="338"/>
      <c r="F488" s="546"/>
    </row>
    <row r="489" spans="1:7" x14ac:dyDescent="0.25">
      <c r="B489" s="352" t="s">
        <v>236</v>
      </c>
      <c r="C489" s="453"/>
      <c r="D489" s="454"/>
      <c r="E489" s="455"/>
      <c r="F489" s="542"/>
    </row>
    <row r="490" spans="1:7" x14ac:dyDescent="0.25">
      <c r="A490" s="6" t="s">
        <v>337</v>
      </c>
      <c r="B490" s="407" t="s">
        <v>50</v>
      </c>
      <c r="C490" s="348" t="s">
        <v>125</v>
      </c>
      <c r="D490" s="353" t="s">
        <v>126</v>
      </c>
      <c r="E490" s="326" t="s">
        <v>142</v>
      </c>
      <c r="F490" s="478" t="s">
        <v>132</v>
      </c>
    </row>
    <row r="491" spans="1:7" x14ac:dyDescent="0.25">
      <c r="A491" s="209">
        <v>1</v>
      </c>
      <c r="B491" s="348" t="s">
        <v>237</v>
      </c>
      <c r="C491" s="348" t="s">
        <v>12</v>
      </c>
      <c r="D491" s="353">
        <v>70</v>
      </c>
      <c r="E491" s="305"/>
      <c r="F491" s="573">
        <f t="shared" ref="F491:F502" si="23">D491*E491</f>
        <v>0</v>
      </c>
      <c r="G491" s="563"/>
    </row>
    <row r="492" spans="1:7" x14ac:dyDescent="0.25">
      <c r="A492" s="209">
        <v>2</v>
      </c>
      <c r="B492" s="348" t="s">
        <v>53</v>
      </c>
      <c r="C492" s="348" t="s">
        <v>12</v>
      </c>
      <c r="D492" s="353">
        <v>70</v>
      </c>
      <c r="E492" s="305"/>
      <c r="F492" s="592">
        <f t="shared" si="23"/>
        <v>0</v>
      </c>
      <c r="G492" s="563"/>
    </row>
    <row r="493" spans="1:7" x14ac:dyDescent="0.25">
      <c r="A493" s="209">
        <v>3</v>
      </c>
      <c r="B493" s="348" t="s">
        <v>54</v>
      </c>
      <c r="C493" s="465" t="s">
        <v>12</v>
      </c>
      <c r="D493" s="353">
        <v>90</v>
      </c>
      <c r="E493" s="305"/>
      <c r="F493" s="573">
        <f t="shared" si="23"/>
        <v>0</v>
      </c>
      <c r="G493" s="563"/>
    </row>
    <row r="494" spans="1:7" x14ac:dyDescent="0.25">
      <c r="A494" s="209">
        <v>4</v>
      </c>
      <c r="B494" s="348" t="s">
        <v>238</v>
      </c>
      <c r="C494" s="348" t="s">
        <v>12</v>
      </c>
      <c r="D494" s="353">
        <v>90</v>
      </c>
      <c r="E494" s="305"/>
      <c r="F494" s="573">
        <f t="shared" si="23"/>
        <v>0</v>
      </c>
      <c r="G494" s="563"/>
    </row>
    <row r="495" spans="1:7" x14ac:dyDescent="0.25">
      <c r="A495" s="209">
        <v>5</v>
      </c>
      <c r="B495" s="348" t="s">
        <v>239</v>
      </c>
      <c r="C495" s="348" t="s">
        <v>12</v>
      </c>
      <c r="D495" s="353">
        <v>100</v>
      </c>
      <c r="E495" s="305"/>
      <c r="F495" s="573">
        <f t="shared" si="23"/>
        <v>0</v>
      </c>
      <c r="G495" s="563"/>
    </row>
    <row r="496" spans="1:7" x14ac:dyDescent="0.25">
      <c r="A496" s="209">
        <v>6</v>
      </c>
      <c r="B496" s="348" t="s">
        <v>240</v>
      </c>
      <c r="C496" s="348" t="s">
        <v>12</v>
      </c>
      <c r="D496" s="353">
        <v>100</v>
      </c>
      <c r="E496" s="305"/>
      <c r="F496" s="573">
        <f t="shared" si="23"/>
        <v>0</v>
      </c>
      <c r="G496" s="563"/>
    </row>
    <row r="497" spans="1:7" x14ac:dyDescent="0.25">
      <c r="A497" s="209">
        <v>7</v>
      </c>
      <c r="B497" s="348" t="s">
        <v>241</v>
      </c>
      <c r="C497" s="348" t="s">
        <v>12</v>
      </c>
      <c r="D497" s="353">
        <v>250</v>
      </c>
      <c r="E497" s="305"/>
      <c r="F497" s="573">
        <f t="shared" si="23"/>
        <v>0</v>
      </c>
      <c r="G497" s="563"/>
    </row>
    <row r="498" spans="1:7" x14ac:dyDescent="0.25">
      <c r="A498" s="209">
        <v>8</v>
      </c>
      <c r="B498" s="348" t="s">
        <v>242</v>
      </c>
      <c r="C498" s="348" t="s">
        <v>12</v>
      </c>
      <c r="D498" s="353">
        <v>600</v>
      </c>
      <c r="E498" s="305"/>
      <c r="F498" s="573">
        <f t="shared" si="23"/>
        <v>0</v>
      </c>
      <c r="G498" s="563"/>
    </row>
    <row r="499" spans="1:7" x14ac:dyDescent="0.25">
      <c r="A499" s="209">
        <v>9</v>
      </c>
      <c r="B499" s="348" t="s">
        <v>243</v>
      </c>
      <c r="C499" s="348" t="s">
        <v>12</v>
      </c>
      <c r="D499" s="353">
        <v>600</v>
      </c>
      <c r="E499" s="305"/>
      <c r="F499" s="573">
        <f t="shared" si="23"/>
        <v>0</v>
      </c>
      <c r="G499" s="563"/>
    </row>
    <row r="500" spans="1:7" x14ac:dyDescent="0.25">
      <c r="A500" s="209">
        <v>10</v>
      </c>
      <c r="B500" s="348" t="s">
        <v>244</v>
      </c>
      <c r="C500" s="348" t="s">
        <v>12</v>
      </c>
      <c r="D500" s="353">
        <v>200</v>
      </c>
      <c r="E500" s="305"/>
      <c r="F500" s="573">
        <f t="shared" si="23"/>
        <v>0</v>
      </c>
      <c r="G500" s="563"/>
    </row>
    <row r="501" spans="1:7" x14ac:dyDescent="0.25">
      <c r="A501" s="209">
        <v>11</v>
      </c>
      <c r="B501" s="348" t="s">
        <v>245</v>
      </c>
      <c r="C501" s="348" t="s">
        <v>12</v>
      </c>
      <c r="D501" s="353">
        <v>40</v>
      </c>
      <c r="E501" s="305"/>
      <c r="F501" s="573">
        <f t="shared" si="23"/>
        <v>0</v>
      </c>
      <c r="G501" s="563"/>
    </row>
    <row r="502" spans="1:7" x14ac:dyDescent="0.25">
      <c r="A502" s="209">
        <v>12</v>
      </c>
      <c r="B502" s="348" t="s">
        <v>246</v>
      </c>
      <c r="C502" s="348" t="s">
        <v>12</v>
      </c>
      <c r="D502" s="353">
        <v>100</v>
      </c>
      <c r="E502" s="305"/>
      <c r="F502" s="573">
        <f t="shared" si="23"/>
        <v>0</v>
      </c>
      <c r="G502" s="563"/>
    </row>
    <row r="503" spans="1:7" x14ac:dyDescent="0.25">
      <c r="A503" s="209">
        <v>13</v>
      </c>
      <c r="B503" s="348" t="s">
        <v>247</v>
      </c>
      <c r="C503" s="348" t="s">
        <v>12</v>
      </c>
      <c r="D503" s="353">
        <v>100</v>
      </c>
      <c r="E503" s="305"/>
      <c r="F503" s="573">
        <f>D503*E503</f>
        <v>0</v>
      </c>
      <c r="G503" s="563"/>
    </row>
    <row r="504" spans="1:7" x14ac:dyDescent="0.25">
      <c r="B504" s="313" t="s">
        <v>58</v>
      </c>
      <c r="C504" s="373"/>
      <c r="D504" s="374"/>
      <c r="E504" s="375"/>
      <c r="F504" s="525">
        <f>SUM(F491:F503)</f>
        <v>0</v>
      </c>
    </row>
    <row r="505" spans="1:7" x14ac:dyDescent="0.25">
      <c r="B505" s="313"/>
      <c r="C505" s="373"/>
      <c r="D505" s="374"/>
      <c r="E505" s="375"/>
      <c r="F505" s="525"/>
    </row>
    <row r="506" spans="1:7" x14ac:dyDescent="0.25">
      <c r="A506" s="6" t="s">
        <v>337</v>
      </c>
      <c r="B506" s="410" t="s">
        <v>187</v>
      </c>
      <c r="C506" s="181" t="s">
        <v>125</v>
      </c>
      <c r="D506" s="441" t="s">
        <v>59</v>
      </c>
      <c r="E506" s="442" t="s">
        <v>70</v>
      </c>
      <c r="F506" s="505" t="s">
        <v>13</v>
      </c>
    </row>
    <row r="507" spans="1:7" ht="31.5" x14ac:dyDescent="0.25">
      <c r="A507" s="209">
        <v>1</v>
      </c>
      <c r="B507" s="460" t="s">
        <v>248</v>
      </c>
      <c r="C507" s="348" t="s">
        <v>164</v>
      </c>
      <c r="D507" s="353">
        <v>100</v>
      </c>
      <c r="E507" s="305"/>
      <c r="F507" s="584">
        <f>D507*E507</f>
        <v>0</v>
      </c>
      <c r="G507" s="563"/>
    </row>
    <row r="508" spans="1:7" x14ac:dyDescent="0.25">
      <c r="A508" s="209">
        <v>2</v>
      </c>
      <c r="B508" s="348" t="s">
        <v>333</v>
      </c>
      <c r="C508" s="348" t="s">
        <v>164</v>
      </c>
      <c r="D508" s="353">
        <v>100</v>
      </c>
      <c r="E508" s="305"/>
      <c r="F508" s="584">
        <f>D508*E508</f>
        <v>0</v>
      </c>
      <c r="G508" s="563"/>
    </row>
    <row r="509" spans="1:7" x14ac:dyDescent="0.25">
      <c r="B509" s="381"/>
      <c r="C509" s="443"/>
      <c r="D509" s="444"/>
      <c r="E509" s="445"/>
      <c r="F509" s="538"/>
    </row>
    <row r="510" spans="1:7" x14ac:dyDescent="0.25">
      <c r="A510" s="6" t="s">
        <v>337</v>
      </c>
      <c r="B510" s="317" t="s">
        <v>383</v>
      </c>
      <c r="C510" s="181" t="s">
        <v>125</v>
      </c>
      <c r="D510" s="441" t="s">
        <v>59</v>
      </c>
      <c r="E510" s="442" t="s">
        <v>70</v>
      </c>
      <c r="F510" s="505" t="s">
        <v>13</v>
      </c>
    </row>
    <row r="511" spans="1:7" ht="31.5" x14ac:dyDescent="0.25">
      <c r="A511" s="209">
        <v>1</v>
      </c>
      <c r="B511" s="460" t="s">
        <v>248</v>
      </c>
      <c r="C511" s="348" t="s">
        <v>164</v>
      </c>
      <c r="D511" s="353">
        <v>50</v>
      </c>
      <c r="E511" s="305"/>
      <c r="F511" s="584">
        <f>D511*E511</f>
        <v>0</v>
      </c>
    </row>
    <row r="512" spans="1:7" x14ac:dyDescent="0.25">
      <c r="A512" s="209">
        <v>2</v>
      </c>
      <c r="B512" s="348" t="s">
        <v>333</v>
      </c>
      <c r="C512" s="348" t="s">
        <v>164</v>
      </c>
      <c r="D512" s="353">
        <v>50</v>
      </c>
      <c r="E512" s="305"/>
      <c r="F512" s="584">
        <f>D512*E512</f>
        <v>0</v>
      </c>
    </row>
    <row r="513" spans="1:7" x14ac:dyDescent="0.25">
      <c r="B513" s="348"/>
      <c r="C513" s="348"/>
      <c r="D513" s="353"/>
      <c r="E513" s="326"/>
      <c r="F513" s="478"/>
    </row>
    <row r="514" spans="1:7" x14ac:dyDescent="0.25">
      <c r="A514" s="6" t="s">
        <v>337</v>
      </c>
      <c r="B514" s="466" t="s">
        <v>314</v>
      </c>
      <c r="C514" s="348"/>
      <c r="D514" s="353"/>
      <c r="E514" s="326"/>
      <c r="F514" s="478"/>
    </row>
    <row r="515" spans="1:7" x14ac:dyDescent="0.25">
      <c r="A515" s="209">
        <v>1</v>
      </c>
      <c r="B515" s="348" t="s">
        <v>237</v>
      </c>
      <c r="C515" s="348" t="s">
        <v>12</v>
      </c>
      <c r="D515" s="353">
        <v>90</v>
      </c>
      <c r="E515" s="305"/>
      <c r="F515" s="573">
        <f t="shared" ref="F515:F527" si="24">D515*E515</f>
        <v>0</v>
      </c>
      <c r="G515" s="563"/>
    </row>
    <row r="516" spans="1:7" x14ac:dyDescent="0.25">
      <c r="A516" s="209">
        <v>2</v>
      </c>
      <c r="B516" s="348" t="s">
        <v>53</v>
      </c>
      <c r="C516" s="348" t="s">
        <v>12</v>
      </c>
      <c r="D516" s="353">
        <v>90</v>
      </c>
      <c r="E516" s="305"/>
      <c r="F516" s="573">
        <f t="shared" si="24"/>
        <v>0</v>
      </c>
      <c r="G516" s="563"/>
    </row>
    <row r="517" spans="1:7" x14ac:dyDescent="0.25">
      <c r="A517" s="209">
        <v>3</v>
      </c>
      <c r="B517" s="348" t="s">
        <v>54</v>
      </c>
      <c r="C517" s="348" t="s">
        <v>12</v>
      </c>
      <c r="D517" s="353">
        <v>90</v>
      </c>
      <c r="E517" s="305"/>
      <c r="F517" s="573">
        <f t="shared" si="24"/>
        <v>0</v>
      </c>
      <c r="G517" s="563"/>
    </row>
    <row r="518" spans="1:7" x14ac:dyDescent="0.25">
      <c r="A518" s="209">
        <v>4</v>
      </c>
      <c r="B518" s="348" t="s">
        <v>249</v>
      </c>
      <c r="C518" s="348" t="s">
        <v>12</v>
      </c>
      <c r="D518" s="353">
        <v>70</v>
      </c>
      <c r="E518" s="305"/>
      <c r="F518" s="573">
        <f t="shared" si="24"/>
        <v>0</v>
      </c>
      <c r="G518" s="563"/>
    </row>
    <row r="519" spans="1:7" x14ac:dyDescent="0.25">
      <c r="A519" s="209">
        <v>5</v>
      </c>
      <c r="B519" s="348" t="s">
        <v>250</v>
      </c>
      <c r="C519" s="348" t="s">
        <v>12</v>
      </c>
      <c r="D519" s="353">
        <v>70</v>
      </c>
      <c r="E519" s="305"/>
      <c r="F519" s="573">
        <f t="shared" si="24"/>
        <v>0</v>
      </c>
      <c r="G519" s="563"/>
    </row>
    <row r="520" spans="1:7" x14ac:dyDescent="0.25">
      <c r="A520" s="209">
        <v>6</v>
      </c>
      <c r="B520" s="460" t="s">
        <v>251</v>
      </c>
      <c r="C520" s="348" t="s">
        <v>12</v>
      </c>
      <c r="D520" s="353">
        <v>90</v>
      </c>
      <c r="E520" s="305"/>
      <c r="F520" s="573">
        <f t="shared" si="24"/>
        <v>0</v>
      </c>
      <c r="G520" s="563"/>
    </row>
    <row r="521" spans="1:7" x14ac:dyDescent="0.25">
      <c r="A521" s="209">
        <v>7</v>
      </c>
      <c r="B521" s="460" t="s">
        <v>245</v>
      </c>
      <c r="C521" s="348" t="s">
        <v>12</v>
      </c>
      <c r="D521" s="353">
        <v>30</v>
      </c>
      <c r="E521" s="305"/>
      <c r="F521" s="573">
        <f t="shared" si="24"/>
        <v>0</v>
      </c>
      <c r="G521" s="563"/>
    </row>
    <row r="522" spans="1:7" x14ac:dyDescent="0.25">
      <c r="A522" s="209">
        <v>8</v>
      </c>
      <c r="B522" s="460" t="s">
        <v>239</v>
      </c>
      <c r="C522" s="348" t="s">
        <v>252</v>
      </c>
      <c r="D522" s="353">
        <v>150</v>
      </c>
      <c r="E522" s="305"/>
      <c r="F522" s="573">
        <f t="shared" si="24"/>
        <v>0</v>
      </c>
      <c r="G522" s="563"/>
    </row>
    <row r="523" spans="1:7" x14ac:dyDescent="0.25">
      <c r="A523" s="209">
        <v>9</v>
      </c>
      <c r="B523" s="460" t="s">
        <v>253</v>
      </c>
      <c r="C523" s="348" t="s">
        <v>12</v>
      </c>
      <c r="D523" s="353">
        <v>150</v>
      </c>
      <c r="E523" s="305"/>
      <c r="F523" s="573">
        <f t="shared" si="24"/>
        <v>0</v>
      </c>
      <c r="G523" s="563"/>
    </row>
    <row r="524" spans="1:7" x14ac:dyDescent="0.25">
      <c r="A524" s="209">
        <v>10</v>
      </c>
      <c r="B524" s="460" t="s">
        <v>254</v>
      </c>
      <c r="C524" s="348" t="s">
        <v>12</v>
      </c>
      <c r="D524" s="353">
        <v>70</v>
      </c>
      <c r="E524" s="305"/>
      <c r="F524" s="573">
        <f t="shared" si="24"/>
        <v>0</v>
      </c>
      <c r="G524" s="563"/>
    </row>
    <row r="525" spans="1:7" x14ac:dyDescent="0.25">
      <c r="A525" s="209">
        <v>11</v>
      </c>
      <c r="B525" s="460" t="s">
        <v>255</v>
      </c>
      <c r="C525" s="348" t="s">
        <v>12</v>
      </c>
      <c r="D525" s="353">
        <v>200</v>
      </c>
      <c r="E525" s="305"/>
      <c r="F525" s="573">
        <f t="shared" si="24"/>
        <v>0</v>
      </c>
      <c r="G525" s="563"/>
    </row>
    <row r="526" spans="1:7" x14ac:dyDescent="0.25">
      <c r="A526" s="209">
        <v>12</v>
      </c>
      <c r="B526" s="460" t="s">
        <v>256</v>
      </c>
      <c r="C526" s="348" t="s">
        <v>12</v>
      </c>
      <c r="D526" s="353">
        <v>900</v>
      </c>
      <c r="E526" s="305"/>
      <c r="F526" s="573">
        <f t="shared" si="24"/>
        <v>0</v>
      </c>
      <c r="G526" s="563"/>
    </row>
    <row r="527" spans="1:7" x14ac:dyDescent="0.25">
      <c r="A527" s="209">
        <v>13</v>
      </c>
      <c r="B527" s="460" t="s">
        <v>257</v>
      </c>
      <c r="C527" s="348" t="s">
        <v>12</v>
      </c>
      <c r="D527" s="353">
        <v>400</v>
      </c>
      <c r="E527" s="305"/>
      <c r="F527" s="573">
        <f t="shared" si="24"/>
        <v>0</v>
      </c>
      <c r="G527" s="563"/>
    </row>
    <row r="528" spans="1:7" x14ac:dyDescent="0.25">
      <c r="B528" s="313" t="s">
        <v>58</v>
      </c>
      <c r="C528" s="373"/>
      <c r="D528" s="374"/>
      <c r="E528" s="375"/>
      <c r="F528" s="525">
        <f>SUM(F515:F527)</f>
        <v>0</v>
      </c>
    </row>
    <row r="529" spans="1:7" x14ac:dyDescent="0.25">
      <c r="B529" s="313"/>
      <c r="C529" s="373"/>
      <c r="D529" s="374"/>
      <c r="E529" s="375"/>
      <c r="F529" s="525"/>
    </row>
    <row r="530" spans="1:7" x14ac:dyDescent="0.25">
      <c r="A530" s="6" t="s">
        <v>337</v>
      </c>
      <c r="B530" s="410" t="s">
        <v>187</v>
      </c>
      <c r="C530" s="181" t="s">
        <v>125</v>
      </c>
      <c r="D530" s="441" t="s">
        <v>59</v>
      </c>
      <c r="E530" s="442" t="s">
        <v>70</v>
      </c>
      <c r="F530" s="505" t="s">
        <v>13</v>
      </c>
    </row>
    <row r="531" spans="1:7" ht="31.5" x14ac:dyDescent="0.25">
      <c r="A531" s="209">
        <v>1</v>
      </c>
      <c r="B531" s="460" t="s">
        <v>258</v>
      </c>
      <c r="C531" s="348" t="s">
        <v>189</v>
      </c>
      <c r="D531" s="353">
        <v>70</v>
      </c>
      <c r="E531" s="305"/>
      <c r="F531" s="584">
        <f>D531*E531</f>
        <v>0</v>
      </c>
      <c r="G531" s="563"/>
    </row>
    <row r="532" spans="1:7" ht="31.5" x14ac:dyDescent="0.25">
      <c r="A532" s="209">
        <v>2</v>
      </c>
      <c r="B532" s="460" t="s">
        <v>334</v>
      </c>
      <c r="C532" s="348" t="s">
        <v>164</v>
      </c>
      <c r="D532" s="353">
        <v>70</v>
      </c>
      <c r="E532" s="305"/>
      <c r="F532" s="584">
        <f>D532*E532</f>
        <v>0</v>
      </c>
      <c r="G532" s="563"/>
    </row>
    <row r="533" spans="1:7" x14ac:dyDescent="0.25">
      <c r="B533" s="381"/>
      <c r="C533" s="443"/>
      <c r="D533" s="444"/>
      <c r="E533" s="445"/>
      <c r="F533" s="538"/>
    </row>
    <row r="534" spans="1:7" x14ac:dyDescent="0.25">
      <c r="A534" s="6" t="s">
        <v>337</v>
      </c>
      <c r="B534" s="317" t="s">
        <v>383</v>
      </c>
      <c r="C534" s="181" t="s">
        <v>125</v>
      </c>
      <c r="D534" s="441" t="s">
        <v>59</v>
      </c>
      <c r="E534" s="442" t="s">
        <v>70</v>
      </c>
      <c r="F534" s="505" t="s">
        <v>13</v>
      </c>
    </row>
    <row r="535" spans="1:7" ht="31.5" x14ac:dyDescent="0.25">
      <c r="A535" s="209">
        <v>1</v>
      </c>
      <c r="B535" s="460" t="s">
        <v>258</v>
      </c>
      <c r="C535" s="348" t="s">
        <v>189</v>
      </c>
      <c r="D535" s="353">
        <v>50</v>
      </c>
      <c r="E535" s="305"/>
      <c r="F535" s="584">
        <f>D535*E535</f>
        <v>0</v>
      </c>
    </row>
    <row r="536" spans="1:7" ht="31.5" x14ac:dyDescent="0.25">
      <c r="A536" s="209">
        <v>2</v>
      </c>
      <c r="B536" s="460" t="s">
        <v>334</v>
      </c>
      <c r="C536" s="348" t="s">
        <v>164</v>
      </c>
      <c r="D536" s="353">
        <v>50</v>
      </c>
      <c r="E536" s="305"/>
      <c r="F536" s="584">
        <f>D536*E536</f>
        <v>0</v>
      </c>
    </row>
    <row r="537" spans="1:7" x14ac:dyDescent="0.25">
      <c r="B537" s="460"/>
      <c r="C537" s="348"/>
      <c r="D537" s="353"/>
      <c r="E537" s="326"/>
      <c r="F537" s="573"/>
    </row>
    <row r="538" spans="1:7" ht="16.5" thickBot="1" x14ac:dyDescent="0.3">
      <c r="B538" s="467"/>
      <c r="C538" s="357"/>
      <c r="D538" s="468"/>
      <c r="E538" s="360" t="s">
        <v>305</v>
      </c>
      <c r="F538" s="591">
        <f>F504+F511+F512+F528+F535+F536+F532+F531+F508+F507</f>
        <v>0</v>
      </c>
    </row>
    <row r="539" spans="1:7" x14ac:dyDescent="0.25">
      <c r="B539" s="463"/>
      <c r="C539" s="296"/>
      <c r="D539" s="464"/>
      <c r="E539" s="338"/>
      <c r="F539" s="546"/>
    </row>
    <row r="540" spans="1:7" x14ac:dyDescent="0.25">
      <c r="B540" s="296"/>
      <c r="C540" s="296"/>
      <c r="D540" s="464"/>
      <c r="E540" s="338"/>
      <c r="F540" s="549"/>
    </row>
    <row r="541" spans="1:7" x14ac:dyDescent="0.25">
      <c r="B541" s="296"/>
      <c r="C541" s="296"/>
      <c r="D541" s="464"/>
      <c r="E541" s="338"/>
      <c r="F541" s="549"/>
    </row>
    <row r="542" spans="1:7" x14ac:dyDescent="0.25">
      <c r="B542" s="296" t="s">
        <v>365</v>
      </c>
      <c r="C542" s="296"/>
      <c r="D542" s="464"/>
      <c r="E542" s="338"/>
      <c r="F542" s="549"/>
    </row>
    <row r="543" spans="1:7" ht="16.5" thickBot="1" x14ac:dyDescent="0.3">
      <c r="B543" s="296"/>
      <c r="C543" s="296"/>
      <c r="D543" s="464"/>
      <c r="E543" s="338"/>
      <c r="F543" s="549"/>
    </row>
    <row r="544" spans="1:7" ht="16.5" thickBot="1" x14ac:dyDescent="0.3">
      <c r="B544" s="469" t="s">
        <v>336</v>
      </c>
      <c r="C544" s="470"/>
      <c r="D544" s="471"/>
      <c r="E544" s="472"/>
      <c r="F544" s="550"/>
    </row>
    <row r="545" spans="1:6" x14ac:dyDescent="0.25">
      <c r="A545" s="6" t="s">
        <v>337</v>
      </c>
      <c r="B545" s="473" t="s">
        <v>50</v>
      </c>
      <c r="C545" s="457" t="s">
        <v>125</v>
      </c>
      <c r="D545" s="458" t="s">
        <v>168</v>
      </c>
      <c r="E545" s="316" t="s">
        <v>169</v>
      </c>
      <c r="F545" s="543" t="s">
        <v>170</v>
      </c>
    </row>
    <row r="546" spans="1:6" ht="30" x14ac:dyDescent="0.25">
      <c r="A546" s="210">
        <v>1</v>
      </c>
      <c r="B546" s="474" t="s">
        <v>338</v>
      </c>
      <c r="C546" s="348" t="s">
        <v>12</v>
      </c>
      <c r="D546" s="475">
        <v>100</v>
      </c>
      <c r="E546" s="305"/>
      <c r="F546" s="573">
        <f t="shared" ref="F546:F558" si="25">D546*E546</f>
        <v>0</v>
      </c>
    </row>
    <row r="547" spans="1:6" x14ac:dyDescent="0.25">
      <c r="A547" s="210">
        <v>2</v>
      </c>
      <c r="B547" s="474" t="s">
        <v>339</v>
      </c>
      <c r="C547" s="348" t="s">
        <v>12</v>
      </c>
      <c r="D547" s="475">
        <v>200</v>
      </c>
      <c r="E547" s="305"/>
      <c r="F547" s="573">
        <f t="shared" si="25"/>
        <v>0</v>
      </c>
    </row>
    <row r="548" spans="1:6" x14ac:dyDescent="0.25">
      <c r="A548" s="210">
        <v>3</v>
      </c>
      <c r="B548" s="474" t="s">
        <v>340</v>
      </c>
      <c r="C548" s="348" t="s">
        <v>12</v>
      </c>
      <c r="D548" s="475">
        <v>200</v>
      </c>
      <c r="E548" s="326"/>
      <c r="F548" s="573">
        <f t="shared" si="25"/>
        <v>0</v>
      </c>
    </row>
    <row r="549" spans="1:6" x14ac:dyDescent="0.25">
      <c r="A549" s="210">
        <v>4</v>
      </c>
      <c r="B549" s="474" t="s">
        <v>341</v>
      </c>
      <c r="C549" s="348" t="s">
        <v>12</v>
      </c>
      <c r="D549" s="475">
        <v>800</v>
      </c>
      <c r="E549" s="326"/>
      <c r="F549" s="573">
        <f t="shared" si="25"/>
        <v>0</v>
      </c>
    </row>
    <row r="550" spans="1:6" x14ac:dyDescent="0.25">
      <c r="A550" s="210">
        <v>5</v>
      </c>
      <c r="B550" s="474" t="s">
        <v>342</v>
      </c>
      <c r="C550" s="348" t="s">
        <v>12</v>
      </c>
      <c r="D550" s="475">
        <v>800</v>
      </c>
      <c r="E550" s="326"/>
      <c r="F550" s="573">
        <f t="shared" si="25"/>
        <v>0</v>
      </c>
    </row>
    <row r="551" spans="1:6" x14ac:dyDescent="0.25">
      <c r="A551" s="210">
        <v>6</v>
      </c>
      <c r="B551" s="474" t="s">
        <v>343</v>
      </c>
      <c r="C551" s="348" t="s">
        <v>12</v>
      </c>
      <c r="D551" s="475">
        <v>800</v>
      </c>
      <c r="E551" s="326"/>
      <c r="F551" s="573">
        <f t="shared" si="25"/>
        <v>0</v>
      </c>
    </row>
    <row r="552" spans="1:6" ht="30" x14ac:dyDescent="0.25">
      <c r="A552" s="210">
        <v>7</v>
      </c>
      <c r="B552" s="474" t="s">
        <v>344</v>
      </c>
      <c r="C552" s="348" t="s">
        <v>12</v>
      </c>
      <c r="D552" s="475">
        <v>200</v>
      </c>
      <c r="E552" s="305"/>
      <c r="F552" s="573">
        <f t="shared" si="25"/>
        <v>0</v>
      </c>
    </row>
    <row r="553" spans="1:6" x14ac:dyDescent="0.25">
      <c r="A553" s="210">
        <v>8</v>
      </c>
      <c r="B553" s="474" t="s">
        <v>345</v>
      </c>
      <c r="C553" s="348" t="s">
        <v>12</v>
      </c>
      <c r="D553" s="475">
        <v>400</v>
      </c>
      <c r="E553" s="326"/>
      <c r="F553" s="573">
        <f t="shared" si="25"/>
        <v>0</v>
      </c>
    </row>
    <row r="554" spans="1:6" x14ac:dyDescent="0.25">
      <c r="A554" s="210">
        <v>9</v>
      </c>
      <c r="B554" s="474" t="s">
        <v>346</v>
      </c>
      <c r="C554" s="348" t="s">
        <v>12</v>
      </c>
      <c r="D554" s="475">
        <v>1200</v>
      </c>
      <c r="E554" s="326"/>
      <c r="F554" s="573">
        <f t="shared" si="25"/>
        <v>0</v>
      </c>
    </row>
    <row r="555" spans="1:6" x14ac:dyDescent="0.25">
      <c r="A555" s="210">
        <v>10</v>
      </c>
      <c r="B555" s="474" t="s">
        <v>347</v>
      </c>
      <c r="C555" s="348" t="s">
        <v>12</v>
      </c>
      <c r="D555" s="475">
        <v>1200</v>
      </c>
      <c r="E555" s="326"/>
      <c r="F555" s="573">
        <f t="shared" si="25"/>
        <v>0</v>
      </c>
    </row>
    <row r="556" spans="1:6" x14ac:dyDescent="0.25">
      <c r="A556" s="210">
        <v>11</v>
      </c>
      <c r="B556" s="474" t="s">
        <v>348</v>
      </c>
      <c r="C556" s="348" t="s">
        <v>12</v>
      </c>
      <c r="D556" s="476">
        <v>20</v>
      </c>
      <c r="E556" s="326"/>
      <c r="F556" s="573">
        <f t="shared" si="25"/>
        <v>0</v>
      </c>
    </row>
    <row r="557" spans="1:6" x14ac:dyDescent="0.25">
      <c r="A557" s="210">
        <v>12</v>
      </c>
      <c r="B557" s="474" t="s">
        <v>349</v>
      </c>
      <c r="C557" s="348" t="s">
        <v>12</v>
      </c>
      <c r="D557" s="475">
        <v>20</v>
      </c>
      <c r="E557" s="326"/>
      <c r="F557" s="573">
        <f t="shared" si="25"/>
        <v>0</v>
      </c>
    </row>
    <row r="558" spans="1:6" x14ac:dyDescent="0.25">
      <c r="A558" s="210">
        <v>13</v>
      </c>
      <c r="B558" s="474" t="s">
        <v>350</v>
      </c>
      <c r="C558" s="348" t="s">
        <v>12</v>
      </c>
      <c r="D558" s="475">
        <v>20</v>
      </c>
      <c r="E558" s="326"/>
      <c r="F558" s="573">
        <f t="shared" si="25"/>
        <v>0</v>
      </c>
    </row>
    <row r="559" spans="1:6" x14ac:dyDescent="0.25">
      <c r="B559" s="313" t="s">
        <v>58</v>
      </c>
      <c r="C559" s="373"/>
      <c r="D559" s="374"/>
      <c r="E559" s="375"/>
      <c r="F559" s="525">
        <f>SUM(F546:F558)</f>
        <v>0</v>
      </c>
    </row>
    <row r="560" spans="1:6" x14ac:dyDescent="0.25">
      <c r="B560" s="313"/>
      <c r="C560" s="373"/>
      <c r="D560" s="374"/>
      <c r="E560" s="375"/>
      <c r="F560" s="525"/>
    </row>
    <row r="561" spans="1:6" x14ac:dyDescent="0.25">
      <c r="B561" s="410" t="s">
        <v>187</v>
      </c>
      <c r="C561" s="181" t="s">
        <v>125</v>
      </c>
      <c r="D561" s="441" t="s">
        <v>59</v>
      </c>
      <c r="E561" s="442" t="s">
        <v>70</v>
      </c>
      <c r="F561" s="505" t="s">
        <v>13</v>
      </c>
    </row>
    <row r="562" spans="1:6" x14ac:dyDescent="0.25">
      <c r="A562" s="210">
        <v>14</v>
      </c>
      <c r="B562" s="474" t="s">
        <v>351</v>
      </c>
      <c r="C562" s="348" t="s">
        <v>189</v>
      </c>
      <c r="D562" s="477">
        <v>100</v>
      </c>
      <c r="E562" s="305"/>
      <c r="F562" s="573">
        <f t="shared" ref="F562:F564" si="26">D562*E562</f>
        <v>0</v>
      </c>
    </row>
    <row r="563" spans="1:6" x14ac:dyDescent="0.25">
      <c r="A563" s="210">
        <v>15</v>
      </c>
      <c r="B563" s="474" t="s">
        <v>352</v>
      </c>
      <c r="C563" s="348" t="s">
        <v>189</v>
      </c>
      <c r="D563" s="477">
        <v>100</v>
      </c>
      <c r="E563" s="305"/>
      <c r="F563" s="573">
        <f t="shared" si="26"/>
        <v>0</v>
      </c>
    </row>
    <row r="564" spans="1:6" x14ac:dyDescent="0.25">
      <c r="A564" s="210">
        <v>16</v>
      </c>
      <c r="B564" s="479" t="s">
        <v>353</v>
      </c>
      <c r="C564" s="348" t="s">
        <v>189</v>
      </c>
      <c r="D564" s="477">
        <v>100</v>
      </c>
      <c r="E564" s="305"/>
      <c r="F564" s="573">
        <f t="shared" si="26"/>
        <v>0</v>
      </c>
    </row>
    <row r="565" spans="1:6" x14ac:dyDescent="0.25">
      <c r="A565" s="210">
        <v>17</v>
      </c>
      <c r="B565" s="474" t="s">
        <v>354</v>
      </c>
      <c r="C565" s="348" t="s">
        <v>189</v>
      </c>
      <c r="D565" s="480">
        <v>100</v>
      </c>
      <c r="E565" s="326"/>
      <c r="F565" s="573">
        <f>D565*E565</f>
        <v>0</v>
      </c>
    </row>
    <row r="566" spans="1:6" x14ac:dyDescent="0.25">
      <c r="A566" s="234"/>
      <c r="B566" s="481"/>
      <c r="C566" s="297"/>
      <c r="D566" s="482"/>
      <c r="E566" s="295"/>
      <c r="F566" s="589">
        <f>SUM(F562:F565)</f>
        <v>0</v>
      </c>
    </row>
    <row r="567" spans="1:6" x14ac:dyDescent="0.25">
      <c r="B567" s="296"/>
      <c r="C567" s="296"/>
      <c r="D567" s="464"/>
      <c r="E567" s="338"/>
      <c r="F567" s="549"/>
    </row>
    <row r="568" spans="1:6" x14ac:dyDescent="0.25">
      <c r="B568" s="317" t="s">
        <v>383</v>
      </c>
      <c r="C568" s="181" t="s">
        <v>125</v>
      </c>
      <c r="D568" s="441" t="s">
        <v>59</v>
      </c>
      <c r="E568" s="442" t="s">
        <v>70</v>
      </c>
      <c r="F568" s="505" t="s">
        <v>13</v>
      </c>
    </row>
    <row r="569" spans="1:6" x14ac:dyDescent="0.25">
      <c r="A569" s="210">
        <v>14</v>
      </c>
      <c r="B569" s="474" t="s">
        <v>351</v>
      </c>
      <c r="C569" s="348" t="s">
        <v>189</v>
      </c>
      <c r="D569" s="477">
        <v>50</v>
      </c>
      <c r="E569" s="305"/>
      <c r="F569" s="573">
        <f t="shared" ref="F569:F571" si="27">D569*E569</f>
        <v>0</v>
      </c>
    </row>
    <row r="570" spans="1:6" x14ac:dyDescent="0.25">
      <c r="A570" s="210">
        <v>15</v>
      </c>
      <c r="B570" s="474" t="s">
        <v>352</v>
      </c>
      <c r="C570" s="348" t="s">
        <v>189</v>
      </c>
      <c r="D570" s="477">
        <v>50</v>
      </c>
      <c r="E570" s="305"/>
      <c r="F570" s="573">
        <f t="shared" si="27"/>
        <v>0</v>
      </c>
    </row>
    <row r="571" spans="1:6" x14ac:dyDescent="0.25">
      <c r="A571" s="210">
        <v>16</v>
      </c>
      <c r="B571" s="479" t="s">
        <v>353</v>
      </c>
      <c r="C571" s="348" t="s">
        <v>189</v>
      </c>
      <c r="D571" s="477">
        <v>50</v>
      </c>
      <c r="E571" s="305"/>
      <c r="F571" s="573">
        <f t="shared" si="27"/>
        <v>0</v>
      </c>
    </row>
    <row r="572" spans="1:6" x14ac:dyDescent="0.25">
      <c r="A572" s="210">
        <v>17</v>
      </c>
      <c r="B572" s="474" t="s">
        <v>354</v>
      </c>
      <c r="C572" s="348" t="s">
        <v>189</v>
      </c>
      <c r="D572" s="480">
        <v>50</v>
      </c>
      <c r="E572" s="326"/>
      <c r="F572" s="573">
        <f>D572*E572</f>
        <v>0</v>
      </c>
    </row>
    <row r="573" spans="1:6" x14ac:dyDescent="0.25">
      <c r="A573" s="234"/>
      <c r="B573" s="481"/>
      <c r="C573" s="297"/>
      <c r="D573" s="482"/>
      <c r="E573" s="295"/>
      <c r="F573" s="589">
        <f>SUM(F569:F572)</f>
        <v>0</v>
      </c>
    </row>
    <row r="574" spans="1:6" x14ac:dyDescent="0.25">
      <c r="B574" s="296"/>
      <c r="C574" s="296"/>
      <c r="D574" s="464"/>
      <c r="E574" s="338"/>
      <c r="F574" s="590">
        <f>F573+F566+F559</f>
        <v>0</v>
      </c>
    </row>
    <row r="575" spans="1:6" x14ac:dyDescent="0.25">
      <c r="B575" s="296"/>
      <c r="C575" s="296"/>
      <c r="D575" s="464"/>
      <c r="E575" s="338"/>
      <c r="F575" s="549"/>
    </row>
    <row r="576" spans="1:6" x14ac:dyDescent="0.25">
      <c r="B576" s="296" t="s">
        <v>364</v>
      </c>
      <c r="C576" s="296"/>
      <c r="D576" s="464"/>
      <c r="E576" s="338"/>
      <c r="F576" s="549"/>
    </row>
    <row r="577" spans="1:6" ht="16.5" thickBot="1" x14ac:dyDescent="0.3">
      <c r="B577" s="296"/>
      <c r="C577" s="296"/>
      <c r="D577" s="464"/>
      <c r="E577" s="338"/>
      <c r="F577" s="549"/>
    </row>
    <row r="578" spans="1:6" ht="16.5" thickBot="1" x14ac:dyDescent="0.3">
      <c r="B578" s="469" t="s">
        <v>356</v>
      </c>
      <c r="C578" s="470"/>
      <c r="D578" s="471"/>
      <c r="E578" s="472"/>
      <c r="F578" s="550"/>
    </row>
    <row r="579" spans="1:6" x14ac:dyDescent="0.25">
      <c r="A579" s="6" t="s">
        <v>337</v>
      </c>
      <c r="B579" s="473" t="s">
        <v>50</v>
      </c>
      <c r="C579" s="457" t="s">
        <v>125</v>
      </c>
      <c r="D579" s="458" t="s">
        <v>168</v>
      </c>
      <c r="E579" s="316" t="s">
        <v>169</v>
      </c>
      <c r="F579" s="543" t="s">
        <v>170</v>
      </c>
    </row>
    <row r="580" spans="1:6" ht="30" x14ac:dyDescent="0.25">
      <c r="A580" s="210">
        <v>1</v>
      </c>
      <c r="B580" s="483" t="s">
        <v>338</v>
      </c>
      <c r="C580" s="348" t="s">
        <v>12</v>
      </c>
      <c r="D580" s="484">
        <v>100</v>
      </c>
      <c r="E580" s="305"/>
      <c r="F580" s="573">
        <f t="shared" ref="F580:F590" si="28">D580*E580</f>
        <v>0</v>
      </c>
    </row>
    <row r="581" spans="1:6" x14ac:dyDescent="0.25">
      <c r="A581" s="210">
        <v>2</v>
      </c>
      <c r="B581" s="483" t="s">
        <v>357</v>
      </c>
      <c r="C581" s="348" t="s">
        <v>12</v>
      </c>
      <c r="D581" s="484">
        <v>200</v>
      </c>
      <c r="E581" s="305"/>
      <c r="F581" s="573">
        <f t="shared" si="28"/>
        <v>0</v>
      </c>
    </row>
    <row r="582" spans="1:6" x14ac:dyDescent="0.25">
      <c r="A582" s="210">
        <v>3</v>
      </c>
      <c r="B582" s="483" t="s">
        <v>358</v>
      </c>
      <c r="C582" s="348" t="s">
        <v>12</v>
      </c>
      <c r="D582" s="484">
        <v>200</v>
      </c>
      <c r="E582" s="326"/>
      <c r="F582" s="573">
        <f t="shared" si="28"/>
        <v>0</v>
      </c>
    </row>
    <row r="583" spans="1:6" x14ac:dyDescent="0.25">
      <c r="A583" s="210">
        <v>4</v>
      </c>
      <c r="B583" s="483" t="s">
        <v>359</v>
      </c>
      <c r="C583" s="348" t="s">
        <v>12</v>
      </c>
      <c r="D583" s="484">
        <v>200</v>
      </c>
      <c r="E583" s="326"/>
      <c r="F583" s="573">
        <f t="shared" si="28"/>
        <v>0</v>
      </c>
    </row>
    <row r="584" spans="1:6" x14ac:dyDescent="0.25">
      <c r="A584" s="210">
        <v>5</v>
      </c>
      <c r="B584" s="483" t="s">
        <v>341</v>
      </c>
      <c r="C584" s="348" t="s">
        <v>12</v>
      </c>
      <c r="D584" s="484">
        <v>800</v>
      </c>
      <c r="E584" s="326"/>
      <c r="F584" s="573">
        <f t="shared" si="28"/>
        <v>0</v>
      </c>
    </row>
    <row r="585" spans="1:6" x14ac:dyDescent="0.25">
      <c r="A585" s="210">
        <v>6</v>
      </c>
      <c r="B585" s="483" t="s">
        <v>360</v>
      </c>
      <c r="C585" s="348" t="s">
        <v>12</v>
      </c>
      <c r="D585" s="484">
        <v>800</v>
      </c>
      <c r="E585" s="326"/>
      <c r="F585" s="573">
        <f t="shared" si="28"/>
        <v>0</v>
      </c>
    </row>
    <row r="586" spans="1:6" ht="30" x14ac:dyDescent="0.25">
      <c r="A586" s="210">
        <v>7</v>
      </c>
      <c r="B586" s="483" t="s">
        <v>361</v>
      </c>
      <c r="C586" s="348" t="s">
        <v>12</v>
      </c>
      <c r="D586" s="484">
        <v>100</v>
      </c>
      <c r="E586" s="326"/>
      <c r="F586" s="573">
        <f t="shared" si="28"/>
        <v>0</v>
      </c>
    </row>
    <row r="587" spans="1:6" x14ac:dyDescent="0.25">
      <c r="A587" s="210">
        <v>8</v>
      </c>
      <c r="B587" s="483" t="s">
        <v>346</v>
      </c>
      <c r="C587" s="348" t="s">
        <v>12</v>
      </c>
      <c r="D587" s="484">
        <v>300</v>
      </c>
      <c r="E587" s="326"/>
      <c r="F587" s="573">
        <f t="shared" si="28"/>
        <v>0</v>
      </c>
    </row>
    <row r="588" spans="1:6" x14ac:dyDescent="0.25">
      <c r="A588" s="210">
        <v>9</v>
      </c>
      <c r="B588" s="483" t="s">
        <v>347</v>
      </c>
      <c r="C588" s="348" t="s">
        <v>12</v>
      </c>
      <c r="D588" s="484">
        <v>300</v>
      </c>
      <c r="E588" s="326"/>
      <c r="F588" s="573">
        <f t="shared" si="28"/>
        <v>0</v>
      </c>
    </row>
    <row r="589" spans="1:6" x14ac:dyDescent="0.25">
      <c r="A589" s="210">
        <v>10</v>
      </c>
      <c r="B589" s="483" t="s">
        <v>349</v>
      </c>
      <c r="C589" s="348" t="s">
        <v>12</v>
      </c>
      <c r="D589" s="484">
        <v>20</v>
      </c>
      <c r="E589" s="326"/>
      <c r="F589" s="573">
        <f t="shared" si="28"/>
        <v>0</v>
      </c>
    </row>
    <row r="590" spans="1:6" x14ac:dyDescent="0.25">
      <c r="A590" s="210">
        <v>11</v>
      </c>
      <c r="B590" s="483" t="s">
        <v>350</v>
      </c>
      <c r="C590" s="348" t="s">
        <v>12</v>
      </c>
      <c r="D590" s="484">
        <v>20</v>
      </c>
      <c r="E590" s="326"/>
      <c r="F590" s="573">
        <f t="shared" si="28"/>
        <v>0</v>
      </c>
    </row>
    <row r="591" spans="1:6" x14ac:dyDescent="0.25">
      <c r="B591" s="313" t="s">
        <v>58</v>
      </c>
      <c r="C591" s="373"/>
      <c r="D591" s="374"/>
      <c r="E591" s="375"/>
      <c r="F591" s="525">
        <f>SUM(F580:F590)</f>
        <v>0</v>
      </c>
    </row>
    <row r="592" spans="1:6" x14ac:dyDescent="0.25">
      <c r="B592" s="296"/>
      <c r="C592" s="296"/>
      <c r="D592" s="464"/>
      <c r="E592" s="338"/>
      <c r="F592" s="549"/>
    </row>
    <row r="593" spans="1:6" x14ac:dyDescent="0.25">
      <c r="B593" s="410" t="s">
        <v>187</v>
      </c>
      <c r="C593" s="181" t="s">
        <v>125</v>
      </c>
      <c r="D593" s="441" t="s">
        <v>59</v>
      </c>
      <c r="E593" s="442" t="s">
        <v>70</v>
      </c>
      <c r="F593" s="505" t="s">
        <v>13</v>
      </c>
    </row>
    <row r="594" spans="1:6" x14ac:dyDescent="0.25">
      <c r="A594" s="210">
        <v>12</v>
      </c>
      <c r="B594" s="474" t="s">
        <v>362</v>
      </c>
      <c r="C594" s="303" t="s">
        <v>164</v>
      </c>
      <c r="D594" s="477">
        <v>300</v>
      </c>
      <c r="E594" s="305"/>
      <c r="F594" s="573">
        <f t="shared" ref="F594:F595" si="29">D594*E594</f>
        <v>0</v>
      </c>
    </row>
    <row r="595" spans="1:6" x14ac:dyDescent="0.25">
      <c r="A595" s="210">
        <v>13</v>
      </c>
      <c r="B595" s="474" t="s">
        <v>363</v>
      </c>
      <c r="C595" s="303" t="s">
        <v>164</v>
      </c>
      <c r="D595" s="477">
        <v>300</v>
      </c>
      <c r="E595" s="305"/>
      <c r="F595" s="573">
        <f t="shared" si="29"/>
        <v>0</v>
      </c>
    </row>
    <row r="596" spans="1:6" x14ac:dyDescent="0.25">
      <c r="A596" s="234"/>
      <c r="B596" s="481"/>
      <c r="C596" s="382"/>
      <c r="D596" s="485"/>
      <c r="E596" s="376"/>
      <c r="F596" s="589">
        <f>SUM(F594:F595)</f>
        <v>0</v>
      </c>
    </row>
    <row r="597" spans="1:6" x14ac:dyDescent="0.25">
      <c r="A597" s="234"/>
      <c r="B597" s="481"/>
      <c r="C597" s="382"/>
      <c r="D597" s="485"/>
      <c r="E597" s="376"/>
      <c r="F597" s="546"/>
    </row>
    <row r="598" spans="1:6" x14ac:dyDescent="0.25">
      <c r="B598" s="317" t="s">
        <v>383</v>
      </c>
      <c r="C598" s="181" t="s">
        <v>125</v>
      </c>
      <c r="D598" s="441" t="s">
        <v>59</v>
      </c>
      <c r="E598" s="442" t="s">
        <v>70</v>
      </c>
      <c r="F598" s="505" t="s">
        <v>13</v>
      </c>
    </row>
    <row r="599" spans="1:6" x14ac:dyDescent="0.25">
      <c r="A599" s="210">
        <v>14</v>
      </c>
      <c r="B599" s="474" t="s">
        <v>362</v>
      </c>
      <c r="C599" s="348" t="s">
        <v>189</v>
      </c>
      <c r="D599" s="477">
        <v>200</v>
      </c>
      <c r="E599" s="305"/>
      <c r="F599" s="573">
        <f t="shared" ref="F599:F600" si="30">D599*E599</f>
        <v>0</v>
      </c>
    </row>
    <row r="600" spans="1:6" x14ac:dyDescent="0.25">
      <c r="A600" s="210">
        <v>15</v>
      </c>
      <c r="B600" s="474" t="s">
        <v>363</v>
      </c>
      <c r="C600" s="348" t="s">
        <v>189</v>
      </c>
      <c r="D600" s="477">
        <v>200</v>
      </c>
      <c r="E600" s="305"/>
      <c r="F600" s="573">
        <f t="shared" si="30"/>
        <v>0</v>
      </c>
    </row>
    <row r="601" spans="1:6" x14ac:dyDescent="0.25">
      <c r="A601" s="234"/>
      <c r="B601" s="481"/>
      <c r="C601" s="297"/>
      <c r="D601" s="485"/>
      <c r="E601" s="376"/>
      <c r="F601" s="589">
        <f>SUM(F599:F600)</f>
        <v>0</v>
      </c>
    </row>
    <row r="602" spans="1:6" x14ac:dyDescent="0.25">
      <c r="A602" s="234"/>
      <c r="B602" s="481"/>
      <c r="C602" s="382"/>
      <c r="D602" s="485"/>
      <c r="E602" s="376" t="s">
        <v>385</v>
      </c>
      <c r="F602" s="590">
        <f>F601+F596+F591</f>
        <v>0</v>
      </c>
    </row>
    <row r="603" spans="1:6" x14ac:dyDescent="0.25">
      <c r="A603" s="234"/>
      <c r="B603" s="235"/>
      <c r="C603" s="92"/>
      <c r="D603" s="236"/>
      <c r="E603" s="273"/>
      <c r="F603" s="549"/>
    </row>
    <row r="604" spans="1:6" x14ac:dyDescent="0.25">
      <c r="A604" s="234"/>
      <c r="B604" s="296" t="s">
        <v>439</v>
      </c>
      <c r="C604" s="92"/>
      <c r="D604" s="236"/>
      <c r="E604" s="273"/>
      <c r="F604" s="551"/>
    </row>
    <row r="605" spans="1:6" ht="16.5" thickBot="1" x14ac:dyDescent="0.3">
      <c r="A605" s="234"/>
      <c r="B605" s="296"/>
      <c r="C605" s="92"/>
      <c r="D605" s="236"/>
      <c r="E605" s="273"/>
      <c r="F605" s="551"/>
    </row>
    <row r="606" spans="1:6" ht="16.5" thickBot="1" x14ac:dyDescent="0.3">
      <c r="A606" s="234"/>
      <c r="B606" s="495" t="s">
        <v>440</v>
      </c>
      <c r="C606" s="496"/>
      <c r="D606" s="497"/>
      <c r="E606" s="498"/>
      <c r="F606" s="552"/>
    </row>
    <row r="607" spans="1:6" x14ac:dyDescent="0.25">
      <c r="A607" s="6" t="s">
        <v>337</v>
      </c>
      <c r="B607" s="219" t="s">
        <v>50</v>
      </c>
      <c r="C607" s="175" t="s">
        <v>125</v>
      </c>
      <c r="D607" s="176" t="s">
        <v>168</v>
      </c>
      <c r="E607" s="259" t="s">
        <v>169</v>
      </c>
      <c r="F607" s="553" t="s">
        <v>170</v>
      </c>
    </row>
    <row r="608" spans="1:6" x14ac:dyDescent="0.25">
      <c r="A608" s="212" t="s">
        <v>415</v>
      </c>
      <c r="B608" s="492" t="s">
        <v>391</v>
      </c>
      <c r="C608" s="348" t="s">
        <v>12</v>
      </c>
      <c r="D608" s="215">
        <v>150</v>
      </c>
      <c r="E608" s="258"/>
      <c r="F608" s="588">
        <f>D608*E608</f>
        <v>0</v>
      </c>
    </row>
    <row r="609" spans="1:6" x14ac:dyDescent="0.25">
      <c r="A609" s="212" t="s">
        <v>416</v>
      </c>
      <c r="B609" s="492" t="s">
        <v>392</v>
      </c>
      <c r="C609" s="348" t="s">
        <v>12</v>
      </c>
      <c r="D609" s="215">
        <v>200</v>
      </c>
      <c r="E609" s="258"/>
      <c r="F609" s="588">
        <f t="shared" ref="F609:F631" si="31">D609*E609</f>
        <v>0</v>
      </c>
    </row>
    <row r="610" spans="1:6" x14ac:dyDescent="0.25">
      <c r="A610" s="212" t="s">
        <v>417</v>
      </c>
      <c r="B610" s="493" t="s">
        <v>393</v>
      </c>
      <c r="C610" s="348" t="s">
        <v>12</v>
      </c>
      <c r="D610" s="215">
        <v>200</v>
      </c>
      <c r="E610" s="258"/>
      <c r="F610" s="588">
        <f t="shared" si="31"/>
        <v>0</v>
      </c>
    </row>
    <row r="611" spans="1:6" x14ac:dyDescent="0.25">
      <c r="A611" s="212" t="s">
        <v>418</v>
      </c>
      <c r="B611" s="492" t="s">
        <v>394</v>
      </c>
      <c r="C611" s="348" t="s">
        <v>12</v>
      </c>
      <c r="D611" s="215">
        <v>200</v>
      </c>
      <c r="E611" s="258"/>
      <c r="F611" s="588">
        <f t="shared" si="31"/>
        <v>0</v>
      </c>
    </row>
    <row r="612" spans="1:6" x14ac:dyDescent="0.25">
      <c r="A612" s="212" t="s">
        <v>419</v>
      </c>
      <c r="B612" s="492" t="s">
        <v>395</v>
      </c>
      <c r="C612" s="348" t="s">
        <v>12</v>
      </c>
      <c r="D612" s="215">
        <v>200</v>
      </c>
      <c r="E612" s="258"/>
      <c r="F612" s="588">
        <f t="shared" si="31"/>
        <v>0</v>
      </c>
    </row>
    <row r="613" spans="1:6" x14ac:dyDescent="0.25">
      <c r="A613" s="212" t="s">
        <v>420</v>
      </c>
      <c r="B613" s="492" t="s">
        <v>396</v>
      </c>
      <c r="C613" s="348" t="s">
        <v>12</v>
      </c>
      <c r="D613" s="215">
        <v>1000</v>
      </c>
      <c r="E613" s="258"/>
      <c r="F613" s="588">
        <f t="shared" si="31"/>
        <v>0</v>
      </c>
    </row>
    <row r="614" spans="1:6" x14ac:dyDescent="0.25">
      <c r="A614" s="212" t="s">
        <v>421</v>
      </c>
      <c r="B614" s="492" t="s">
        <v>397</v>
      </c>
      <c r="C614" s="348" t="s">
        <v>12</v>
      </c>
      <c r="D614" s="215">
        <v>1000</v>
      </c>
      <c r="E614" s="258"/>
      <c r="F614" s="588">
        <f t="shared" si="31"/>
        <v>0</v>
      </c>
    </row>
    <row r="615" spans="1:6" x14ac:dyDescent="0.25">
      <c r="A615" s="212" t="s">
        <v>422</v>
      </c>
      <c r="B615" s="492" t="s">
        <v>398</v>
      </c>
      <c r="C615" s="348" t="s">
        <v>12</v>
      </c>
      <c r="D615" s="215">
        <v>1000</v>
      </c>
      <c r="E615" s="258"/>
      <c r="F615" s="588">
        <f t="shared" si="31"/>
        <v>0</v>
      </c>
    </row>
    <row r="616" spans="1:6" x14ac:dyDescent="0.25">
      <c r="A616" s="212" t="s">
        <v>423</v>
      </c>
      <c r="B616" s="492" t="s">
        <v>399</v>
      </c>
      <c r="C616" s="348" t="s">
        <v>12</v>
      </c>
      <c r="D616" s="215">
        <v>1000</v>
      </c>
      <c r="E616" s="258"/>
      <c r="F616" s="588">
        <f t="shared" si="31"/>
        <v>0</v>
      </c>
    </row>
    <row r="617" spans="1:6" x14ac:dyDescent="0.25">
      <c r="A617" s="212" t="s">
        <v>424</v>
      </c>
      <c r="B617" s="492" t="s">
        <v>400</v>
      </c>
      <c r="C617" s="348" t="s">
        <v>12</v>
      </c>
      <c r="D617" s="215">
        <v>1000</v>
      </c>
      <c r="E617" s="258"/>
      <c r="F617" s="588">
        <f t="shared" si="31"/>
        <v>0</v>
      </c>
    </row>
    <row r="618" spans="1:6" x14ac:dyDescent="0.25">
      <c r="A618" s="212" t="s">
        <v>425</v>
      </c>
      <c r="B618" s="492" t="s">
        <v>401</v>
      </c>
      <c r="C618" s="348" t="s">
        <v>12</v>
      </c>
      <c r="D618" s="215">
        <v>1000</v>
      </c>
      <c r="E618" s="258"/>
      <c r="F618" s="588">
        <f t="shared" si="31"/>
        <v>0</v>
      </c>
    </row>
    <row r="619" spans="1:6" x14ac:dyDescent="0.25">
      <c r="A619" s="212" t="s">
        <v>426</v>
      </c>
      <c r="B619" s="492" t="s">
        <v>402</v>
      </c>
      <c r="C619" s="348" t="s">
        <v>12</v>
      </c>
      <c r="D619" s="215">
        <v>1000</v>
      </c>
      <c r="E619" s="258"/>
      <c r="F619" s="588">
        <f t="shared" si="31"/>
        <v>0</v>
      </c>
    </row>
    <row r="620" spans="1:6" x14ac:dyDescent="0.25">
      <c r="A620" s="212" t="s">
        <v>427</v>
      </c>
      <c r="B620" s="492" t="s">
        <v>403</v>
      </c>
      <c r="C620" s="348" t="s">
        <v>12</v>
      </c>
      <c r="D620" s="215">
        <v>1000</v>
      </c>
      <c r="E620" s="258"/>
      <c r="F620" s="588">
        <f t="shared" si="31"/>
        <v>0</v>
      </c>
    </row>
    <row r="621" spans="1:6" x14ac:dyDescent="0.25">
      <c r="A621" s="212" t="s">
        <v>428</v>
      </c>
      <c r="B621" s="492" t="s">
        <v>404</v>
      </c>
      <c r="C621" s="348" t="s">
        <v>12</v>
      </c>
      <c r="D621" s="215">
        <v>1000</v>
      </c>
      <c r="E621" s="258"/>
      <c r="F621" s="588">
        <f t="shared" si="31"/>
        <v>0</v>
      </c>
    </row>
    <row r="622" spans="1:6" x14ac:dyDescent="0.25">
      <c r="A622" s="212" t="s">
        <v>429</v>
      </c>
      <c r="B622" s="492" t="s">
        <v>405</v>
      </c>
      <c r="C622" s="348" t="s">
        <v>12</v>
      </c>
      <c r="D622" s="215">
        <v>200</v>
      </c>
      <c r="E622" s="258"/>
      <c r="F622" s="588">
        <f t="shared" si="31"/>
        <v>0</v>
      </c>
    </row>
    <row r="623" spans="1:6" x14ac:dyDescent="0.25">
      <c r="A623" s="212" t="s">
        <v>430</v>
      </c>
      <c r="B623" s="492" t="s">
        <v>406</v>
      </c>
      <c r="C623" s="348" t="s">
        <v>12</v>
      </c>
      <c r="D623" s="215">
        <v>200</v>
      </c>
      <c r="E623" s="258"/>
      <c r="F623" s="588">
        <f t="shared" si="31"/>
        <v>0</v>
      </c>
    </row>
    <row r="624" spans="1:6" x14ac:dyDescent="0.25">
      <c r="A624" s="212" t="s">
        <v>431</v>
      </c>
      <c r="B624" s="492" t="s">
        <v>407</v>
      </c>
      <c r="C624" s="348" t="s">
        <v>12</v>
      </c>
      <c r="D624" s="215">
        <v>200</v>
      </c>
      <c r="E624" s="258"/>
      <c r="F624" s="588">
        <f t="shared" si="31"/>
        <v>0</v>
      </c>
    </row>
    <row r="625" spans="1:6" x14ac:dyDescent="0.25">
      <c r="A625" s="212" t="s">
        <v>432</v>
      </c>
      <c r="B625" s="492" t="s">
        <v>408</v>
      </c>
      <c r="C625" s="348" t="s">
        <v>12</v>
      </c>
      <c r="D625" s="215">
        <v>200</v>
      </c>
      <c r="E625" s="258"/>
      <c r="F625" s="588">
        <f t="shared" si="31"/>
        <v>0</v>
      </c>
    </row>
    <row r="626" spans="1:6" x14ac:dyDescent="0.25">
      <c r="A626" s="212" t="s">
        <v>433</v>
      </c>
      <c r="B626" s="492" t="s">
        <v>409</v>
      </c>
      <c r="C626" s="348" t="s">
        <v>12</v>
      </c>
      <c r="D626" s="215">
        <v>100</v>
      </c>
      <c r="E626" s="258"/>
      <c r="F626" s="588">
        <f t="shared" si="31"/>
        <v>0</v>
      </c>
    </row>
    <row r="627" spans="1:6" x14ac:dyDescent="0.25">
      <c r="A627" s="212" t="s">
        <v>434</v>
      </c>
      <c r="B627" s="492" t="s">
        <v>410</v>
      </c>
      <c r="C627" s="348" t="s">
        <v>12</v>
      </c>
      <c r="D627" s="215">
        <v>100</v>
      </c>
      <c r="E627" s="258"/>
      <c r="F627" s="588">
        <f t="shared" si="31"/>
        <v>0</v>
      </c>
    </row>
    <row r="628" spans="1:6" ht="30" x14ac:dyDescent="0.25">
      <c r="A628" s="212" t="s">
        <v>435</v>
      </c>
      <c r="B628" s="493" t="s">
        <v>411</v>
      </c>
      <c r="C628" s="348" t="s">
        <v>12</v>
      </c>
      <c r="D628" s="215">
        <v>100</v>
      </c>
      <c r="E628" s="258"/>
      <c r="F628" s="588">
        <f t="shared" si="31"/>
        <v>0</v>
      </c>
    </row>
    <row r="629" spans="1:6" x14ac:dyDescent="0.25">
      <c r="A629" s="212" t="s">
        <v>436</v>
      </c>
      <c r="B629" s="494" t="s">
        <v>412</v>
      </c>
      <c r="C629" s="348" t="s">
        <v>12</v>
      </c>
      <c r="D629" s="215">
        <v>200</v>
      </c>
      <c r="E629" s="258"/>
      <c r="F629" s="588">
        <f t="shared" si="31"/>
        <v>0</v>
      </c>
    </row>
    <row r="630" spans="1:6" x14ac:dyDescent="0.25">
      <c r="A630" s="212" t="s">
        <v>437</v>
      </c>
      <c r="B630" s="492" t="s">
        <v>413</v>
      </c>
      <c r="C630" s="348" t="s">
        <v>12</v>
      </c>
      <c r="D630" s="215">
        <v>200</v>
      </c>
      <c r="E630" s="258"/>
      <c r="F630" s="588">
        <f t="shared" si="31"/>
        <v>0</v>
      </c>
    </row>
    <row r="631" spans="1:6" x14ac:dyDescent="0.25">
      <c r="A631" s="212" t="s">
        <v>438</v>
      </c>
      <c r="B631" s="492" t="s">
        <v>414</v>
      </c>
      <c r="C631" s="348" t="s">
        <v>12</v>
      </c>
      <c r="D631" s="215">
        <v>150</v>
      </c>
      <c r="E631" s="258"/>
      <c r="F631" s="588">
        <f t="shared" si="31"/>
        <v>0</v>
      </c>
    </row>
    <row r="632" spans="1:6" x14ac:dyDescent="0.25">
      <c r="A632" s="234"/>
      <c r="B632"/>
      <c r="C632" s="10"/>
      <c r="D632" s="236"/>
      <c r="E632" s="273" t="s">
        <v>445</v>
      </c>
      <c r="F632" s="586">
        <f>SUM(F608:F631)</f>
        <v>0</v>
      </c>
    </row>
    <row r="633" spans="1:6" x14ac:dyDescent="0.25">
      <c r="A633" s="234"/>
      <c r="B633"/>
      <c r="C633" s="10"/>
      <c r="D633" s="236"/>
      <c r="E633" s="273"/>
      <c r="F633" s="554"/>
    </row>
    <row r="634" spans="1:6" x14ac:dyDescent="0.25">
      <c r="A634" s="6" t="s">
        <v>337</v>
      </c>
      <c r="B634" s="410" t="s">
        <v>187</v>
      </c>
      <c r="C634" s="181" t="s">
        <v>125</v>
      </c>
      <c r="D634" s="441" t="s">
        <v>59</v>
      </c>
      <c r="E634" s="442" t="s">
        <v>70</v>
      </c>
      <c r="F634" s="505" t="s">
        <v>13</v>
      </c>
    </row>
    <row r="635" spans="1:6" x14ac:dyDescent="0.25">
      <c r="A635" s="209">
        <v>1</v>
      </c>
      <c r="B635" s="460" t="s">
        <v>443</v>
      </c>
      <c r="C635" s="348" t="s">
        <v>189</v>
      </c>
      <c r="D635" s="353">
        <v>70</v>
      </c>
      <c r="E635" s="326"/>
      <c r="F635" s="584">
        <f>D635*E635</f>
        <v>0</v>
      </c>
    </row>
    <row r="636" spans="1:6" ht="15" customHeight="1" x14ac:dyDescent="0.25">
      <c r="A636" s="209">
        <v>2</v>
      </c>
      <c r="B636" s="460" t="s">
        <v>444</v>
      </c>
      <c r="C636" s="348" t="s">
        <v>164</v>
      </c>
      <c r="D636" s="353">
        <v>70</v>
      </c>
      <c r="E636" s="326"/>
      <c r="F636" s="584">
        <f>D636*E636</f>
        <v>0</v>
      </c>
    </row>
    <row r="637" spans="1:6" ht="15" customHeight="1" x14ac:dyDescent="0.25">
      <c r="A637" s="237"/>
      <c r="B637" s="244"/>
      <c r="C637" s="10"/>
      <c r="D637" s="154"/>
      <c r="E637" s="273" t="s">
        <v>445</v>
      </c>
      <c r="F637" s="586">
        <f>SUM(F635:F636)</f>
        <v>0</v>
      </c>
    </row>
    <row r="638" spans="1:6" ht="15" customHeight="1" x14ac:dyDescent="0.25">
      <c r="A638" s="237"/>
      <c r="B638" s="244"/>
      <c r="C638" s="10"/>
      <c r="D638" s="154"/>
      <c r="E638" s="499" t="s">
        <v>446</v>
      </c>
      <c r="F638" s="587">
        <f>F637+F632</f>
        <v>0</v>
      </c>
    </row>
    <row r="639" spans="1:6" ht="15" customHeight="1" x14ac:dyDescent="0.25">
      <c r="A639" s="237"/>
      <c r="B639" s="244"/>
      <c r="C639" s="10"/>
      <c r="D639" s="154"/>
      <c r="F639" s="554"/>
    </row>
    <row r="640" spans="1:6" x14ac:dyDescent="0.25">
      <c r="B640" s="3" t="s">
        <v>390</v>
      </c>
      <c r="C640" s="10"/>
      <c r="D640" s="154"/>
      <c r="F640" s="555"/>
    </row>
    <row r="641" spans="1:7" ht="16.5" thickBot="1" x14ac:dyDescent="0.3">
      <c r="C641" s="10"/>
      <c r="D641" s="154"/>
      <c r="F641" s="555"/>
    </row>
    <row r="642" spans="1:7" ht="16.5" thickBot="1" x14ac:dyDescent="0.3">
      <c r="B642" s="469" t="s">
        <v>315</v>
      </c>
      <c r="C642" s="470"/>
      <c r="D642" s="471"/>
      <c r="E642" s="472"/>
      <c r="F642" s="550"/>
    </row>
    <row r="643" spans="1:7" x14ac:dyDescent="0.25">
      <c r="A643" s="6" t="s">
        <v>337</v>
      </c>
      <c r="B643" s="473" t="s">
        <v>50</v>
      </c>
      <c r="C643" s="457" t="s">
        <v>125</v>
      </c>
      <c r="D643" s="458" t="s">
        <v>168</v>
      </c>
      <c r="E643" s="316" t="s">
        <v>169</v>
      </c>
      <c r="F643" s="543" t="s">
        <v>170</v>
      </c>
    </row>
    <row r="644" spans="1:7" x14ac:dyDescent="0.25">
      <c r="A644" s="209">
        <v>1</v>
      </c>
      <c r="B644" s="460" t="s">
        <v>259</v>
      </c>
      <c r="C644" s="348" t="s">
        <v>12</v>
      </c>
      <c r="D644" s="353">
        <v>30</v>
      </c>
      <c r="E644" s="326"/>
      <c r="F644" s="573">
        <f>D644*E644</f>
        <v>0</v>
      </c>
      <c r="G644" s="563"/>
    </row>
    <row r="645" spans="1:7" x14ac:dyDescent="0.25">
      <c r="A645" s="209">
        <v>2</v>
      </c>
      <c r="B645" s="460" t="s">
        <v>260</v>
      </c>
      <c r="C645" s="348" t="s">
        <v>12</v>
      </c>
      <c r="D645" s="353">
        <v>30</v>
      </c>
      <c r="E645" s="326"/>
      <c r="F645" s="573">
        <f t="shared" ref="F645:F652" si="32">D645*E645</f>
        <v>0</v>
      </c>
      <c r="G645" s="563"/>
    </row>
    <row r="646" spans="1:7" x14ac:dyDescent="0.25">
      <c r="A646" s="209">
        <v>3</v>
      </c>
      <c r="B646" s="460" t="s">
        <v>54</v>
      </c>
      <c r="C646" s="348" t="s">
        <v>12</v>
      </c>
      <c r="D646" s="353">
        <v>30</v>
      </c>
      <c r="E646" s="326"/>
      <c r="F646" s="573">
        <f t="shared" si="32"/>
        <v>0</v>
      </c>
      <c r="G646" s="563"/>
    </row>
    <row r="647" spans="1:7" x14ac:dyDescent="0.25">
      <c r="A647" s="209">
        <v>4</v>
      </c>
      <c r="B647" s="460" t="s">
        <v>261</v>
      </c>
      <c r="C647" s="348" t="s">
        <v>12</v>
      </c>
      <c r="D647" s="353">
        <v>30</v>
      </c>
      <c r="E647" s="326"/>
      <c r="F647" s="573">
        <f t="shared" si="32"/>
        <v>0</v>
      </c>
      <c r="G647" s="563"/>
    </row>
    <row r="648" spans="1:7" x14ac:dyDescent="0.25">
      <c r="A648" s="209">
        <v>5</v>
      </c>
      <c r="B648" s="460" t="s">
        <v>262</v>
      </c>
      <c r="C648" s="348" t="s">
        <v>12</v>
      </c>
      <c r="D648" s="353">
        <v>30</v>
      </c>
      <c r="E648" s="326"/>
      <c r="F648" s="573">
        <f t="shared" si="32"/>
        <v>0</v>
      </c>
      <c r="G648" s="563"/>
    </row>
    <row r="649" spans="1:7" x14ac:dyDescent="0.25">
      <c r="A649" s="209">
        <v>6</v>
      </c>
      <c r="B649" s="460" t="s">
        <v>263</v>
      </c>
      <c r="C649" s="348" t="s">
        <v>12</v>
      </c>
      <c r="D649" s="353">
        <v>30</v>
      </c>
      <c r="E649" s="326"/>
      <c r="F649" s="573">
        <f t="shared" si="32"/>
        <v>0</v>
      </c>
      <c r="G649" s="563"/>
    </row>
    <row r="650" spans="1:7" ht="15" customHeight="1" x14ac:dyDescent="0.25">
      <c r="A650" s="209">
        <v>7</v>
      </c>
      <c r="B650" s="460" t="s">
        <v>264</v>
      </c>
      <c r="C650" s="348" t="s">
        <v>12</v>
      </c>
      <c r="D650" s="353">
        <v>530</v>
      </c>
      <c r="E650" s="326"/>
      <c r="F650" s="573">
        <f t="shared" si="32"/>
        <v>0</v>
      </c>
      <c r="G650" s="563"/>
    </row>
    <row r="651" spans="1:7" x14ac:dyDescent="0.25">
      <c r="A651" s="209">
        <v>8</v>
      </c>
      <c r="B651" s="460" t="s">
        <v>265</v>
      </c>
      <c r="C651" s="348" t="s">
        <v>12</v>
      </c>
      <c r="D651" s="353">
        <v>130</v>
      </c>
      <c r="E651" s="326"/>
      <c r="F651" s="573">
        <f t="shared" si="32"/>
        <v>0</v>
      </c>
      <c r="G651" s="563"/>
    </row>
    <row r="652" spans="1:7" x14ac:dyDescent="0.25">
      <c r="A652" s="209">
        <v>9</v>
      </c>
      <c r="B652" s="460" t="s">
        <v>266</v>
      </c>
      <c r="C652" s="348" t="s">
        <v>12</v>
      </c>
      <c r="D652" s="353">
        <v>130</v>
      </c>
      <c r="E652" s="326"/>
      <c r="F652" s="573">
        <f t="shared" si="32"/>
        <v>0</v>
      </c>
      <c r="G652" s="563"/>
    </row>
    <row r="653" spans="1:7" x14ac:dyDescent="0.25">
      <c r="A653" s="209">
        <v>10</v>
      </c>
      <c r="B653" s="460" t="s">
        <v>267</v>
      </c>
      <c r="C653" s="348" t="s">
        <v>12</v>
      </c>
      <c r="D653" s="353">
        <v>250</v>
      </c>
      <c r="E653" s="326"/>
      <c r="F653" s="573">
        <f>D653*E653</f>
        <v>0</v>
      </c>
      <c r="G653" s="563"/>
    </row>
    <row r="654" spans="1:7" x14ac:dyDescent="0.25">
      <c r="B654" s="313" t="s">
        <v>58</v>
      </c>
      <c r="C654" s="373"/>
      <c r="D654" s="374"/>
      <c r="E654" s="375"/>
      <c r="F654" s="525">
        <f>SUM(F644:F653)</f>
        <v>0</v>
      </c>
    </row>
    <row r="655" spans="1:7" x14ac:dyDescent="0.25">
      <c r="B655" s="313"/>
      <c r="C655" s="373"/>
      <c r="D655" s="374"/>
      <c r="E655" s="375"/>
      <c r="F655" s="525"/>
    </row>
    <row r="656" spans="1:7" x14ac:dyDescent="0.25">
      <c r="A656" s="6" t="s">
        <v>337</v>
      </c>
      <c r="B656" s="410" t="s">
        <v>187</v>
      </c>
      <c r="C656" s="181" t="s">
        <v>125</v>
      </c>
      <c r="D656" s="441" t="s">
        <v>59</v>
      </c>
      <c r="E656" s="442" t="s">
        <v>70</v>
      </c>
      <c r="F656" s="505" t="s">
        <v>13</v>
      </c>
    </row>
    <row r="657" spans="1:7" ht="31.5" x14ac:dyDescent="0.25">
      <c r="A657" s="209">
        <v>1</v>
      </c>
      <c r="B657" s="460" t="s">
        <v>268</v>
      </c>
      <c r="C657" s="348" t="s">
        <v>189</v>
      </c>
      <c r="D657" s="353">
        <v>100</v>
      </c>
      <c r="E657" s="326"/>
      <c r="F657" s="584">
        <f>D657*E657</f>
        <v>0</v>
      </c>
      <c r="G657" s="563"/>
    </row>
    <row r="658" spans="1:7" x14ac:dyDescent="0.25">
      <c r="A658" s="237"/>
      <c r="B658" s="486"/>
      <c r="C658" s="487"/>
      <c r="D658" s="488"/>
      <c r="E658" s="489"/>
      <c r="F658" s="556"/>
    </row>
    <row r="659" spans="1:7" x14ac:dyDescent="0.25">
      <c r="B659" s="381"/>
      <c r="C659" s="443"/>
      <c r="D659" s="444"/>
      <c r="E659" s="445"/>
      <c r="F659" s="538"/>
    </row>
    <row r="660" spans="1:7" x14ac:dyDescent="0.25">
      <c r="A660" s="6" t="s">
        <v>337</v>
      </c>
      <c r="B660" s="317" t="s">
        <v>383</v>
      </c>
      <c r="C660" s="181" t="s">
        <v>125</v>
      </c>
      <c r="D660" s="441" t="s">
        <v>59</v>
      </c>
      <c r="E660" s="442" t="s">
        <v>70</v>
      </c>
      <c r="F660" s="505" t="s">
        <v>13</v>
      </c>
    </row>
    <row r="661" spans="1:7" ht="31.5" x14ac:dyDescent="0.25">
      <c r="A661" s="209">
        <v>1</v>
      </c>
      <c r="B661" s="460" t="s">
        <v>268</v>
      </c>
      <c r="C661" s="348" t="s">
        <v>189</v>
      </c>
      <c r="D661" s="353">
        <v>50</v>
      </c>
      <c r="E661" s="326"/>
      <c r="F661" s="584">
        <f>D661*E661</f>
        <v>0</v>
      </c>
    </row>
    <row r="662" spans="1:7" x14ac:dyDescent="0.25">
      <c r="A662" s="237"/>
      <c r="B662" s="460"/>
      <c r="C662" s="348"/>
      <c r="D662" s="353"/>
      <c r="E662" s="326"/>
      <c r="F662" s="548"/>
    </row>
    <row r="663" spans="1:7" x14ac:dyDescent="0.25">
      <c r="B663" s="460"/>
      <c r="C663" s="348"/>
      <c r="D663" s="353"/>
      <c r="E663" s="326"/>
      <c r="F663" s="478"/>
    </row>
    <row r="664" spans="1:7" x14ac:dyDescent="0.25">
      <c r="A664" s="6" t="s">
        <v>337</v>
      </c>
      <c r="B664" s="490" t="s">
        <v>316</v>
      </c>
      <c r="C664" s="348"/>
      <c r="D664" s="353"/>
      <c r="E664" s="326"/>
      <c r="F664" s="478"/>
    </row>
    <row r="665" spans="1:7" x14ac:dyDescent="0.25">
      <c r="A665" s="209">
        <v>1</v>
      </c>
      <c r="B665" s="460" t="s">
        <v>66</v>
      </c>
      <c r="C665" s="348" t="s">
        <v>12</v>
      </c>
      <c r="D665" s="353">
        <v>20</v>
      </c>
      <c r="E665" s="326"/>
      <c r="F665" s="573">
        <f t="shared" ref="F665:F675" si="33">D665*E665</f>
        <v>0</v>
      </c>
      <c r="G665" s="563"/>
    </row>
    <row r="666" spans="1:7" x14ac:dyDescent="0.25">
      <c r="A666" s="209">
        <v>2</v>
      </c>
      <c r="B666" s="460" t="s">
        <v>269</v>
      </c>
      <c r="C666" s="348" t="s">
        <v>12</v>
      </c>
      <c r="D666" s="353">
        <v>20</v>
      </c>
      <c r="E666" s="326"/>
      <c r="F666" s="573">
        <f t="shared" si="33"/>
        <v>0</v>
      </c>
      <c r="G666" s="563"/>
    </row>
    <row r="667" spans="1:7" x14ac:dyDescent="0.25">
      <c r="A667" s="209">
        <v>3</v>
      </c>
      <c r="B667" s="460" t="s">
        <v>54</v>
      </c>
      <c r="C667" s="348" t="s">
        <v>12</v>
      </c>
      <c r="D667" s="353">
        <v>20</v>
      </c>
      <c r="E667" s="326"/>
      <c r="F667" s="573">
        <f t="shared" si="33"/>
        <v>0</v>
      </c>
      <c r="G667" s="563"/>
    </row>
    <row r="668" spans="1:7" x14ac:dyDescent="0.25">
      <c r="A668" s="209">
        <v>4</v>
      </c>
      <c r="B668" s="460" t="s">
        <v>270</v>
      </c>
      <c r="C668" s="348" t="s">
        <v>12</v>
      </c>
      <c r="D668" s="353">
        <v>20</v>
      </c>
      <c r="E668" s="326"/>
      <c r="F668" s="573">
        <f t="shared" si="33"/>
        <v>0</v>
      </c>
      <c r="G668" s="563"/>
    </row>
    <row r="669" spans="1:7" x14ac:dyDescent="0.25">
      <c r="A669" s="209">
        <v>5</v>
      </c>
      <c r="B669" s="460" t="s">
        <v>271</v>
      </c>
      <c r="C669" s="348" t="s">
        <v>12</v>
      </c>
      <c r="D669" s="353">
        <v>20</v>
      </c>
      <c r="E669" s="326"/>
      <c r="F669" s="573">
        <f t="shared" si="33"/>
        <v>0</v>
      </c>
      <c r="G669" s="563"/>
    </row>
    <row r="670" spans="1:7" x14ac:dyDescent="0.25">
      <c r="A670" s="209">
        <v>6</v>
      </c>
      <c r="B670" s="460" t="s">
        <v>272</v>
      </c>
      <c r="C670" s="348" t="s">
        <v>12</v>
      </c>
      <c r="D670" s="353">
        <v>40</v>
      </c>
      <c r="E670" s="326"/>
      <c r="F670" s="573">
        <f t="shared" si="33"/>
        <v>0</v>
      </c>
      <c r="G670" s="563"/>
    </row>
    <row r="671" spans="1:7" x14ac:dyDescent="0.25">
      <c r="A671" s="209">
        <v>7</v>
      </c>
      <c r="B671" s="460" t="s">
        <v>245</v>
      </c>
      <c r="C671" s="348" t="s">
        <v>12</v>
      </c>
      <c r="D671" s="353">
        <v>10</v>
      </c>
      <c r="E671" s="326"/>
      <c r="F671" s="573">
        <f t="shared" si="33"/>
        <v>0</v>
      </c>
      <c r="G671" s="563"/>
    </row>
    <row r="672" spans="1:7" x14ac:dyDescent="0.25">
      <c r="A672" s="209">
        <v>8</v>
      </c>
      <c r="B672" s="460" t="s">
        <v>273</v>
      </c>
      <c r="C672" s="348" t="s">
        <v>12</v>
      </c>
      <c r="D672" s="353">
        <v>100</v>
      </c>
      <c r="E672" s="326"/>
      <c r="F672" s="573">
        <f t="shared" si="33"/>
        <v>0</v>
      </c>
      <c r="G672" s="563"/>
    </row>
    <row r="673" spans="1:7" x14ac:dyDescent="0.25">
      <c r="A673" s="209">
        <v>9</v>
      </c>
      <c r="B673" s="460" t="s">
        <v>274</v>
      </c>
      <c r="C673" s="348" t="s">
        <v>12</v>
      </c>
      <c r="D673" s="353">
        <v>200</v>
      </c>
      <c r="E673" s="326"/>
      <c r="F673" s="573">
        <f t="shared" si="33"/>
        <v>0</v>
      </c>
      <c r="G673" s="563"/>
    </row>
    <row r="674" spans="1:7" x14ac:dyDescent="0.25">
      <c r="A674" s="209">
        <v>10</v>
      </c>
      <c r="B674" s="460" t="s">
        <v>275</v>
      </c>
      <c r="C674" s="348" t="s">
        <v>12</v>
      </c>
      <c r="D674" s="353">
        <v>100</v>
      </c>
      <c r="E674" s="326"/>
      <c r="F674" s="573">
        <f t="shared" si="33"/>
        <v>0</v>
      </c>
      <c r="G674" s="563"/>
    </row>
    <row r="675" spans="1:7" ht="31.5" x14ac:dyDescent="0.25">
      <c r="A675" s="209">
        <v>11</v>
      </c>
      <c r="B675" s="460" t="s">
        <v>276</v>
      </c>
      <c r="C675" s="348" t="s">
        <v>12</v>
      </c>
      <c r="D675" s="353">
        <v>100</v>
      </c>
      <c r="E675" s="326"/>
      <c r="F675" s="573">
        <f t="shared" si="33"/>
        <v>0</v>
      </c>
      <c r="G675" s="563"/>
    </row>
    <row r="676" spans="1:7" x14ac:dyDescent="0.25">
      <c r="B676" s="313" t="s">
        <v>58</v>
      </c>
      <c r="C676" s="373"/>
      <c r="D676" s="374"/>
      <c r="E676" s="375"/>
      <c r="F676" s="525">
        <f>SUM(F665:F675)</f>
        <v>0</v>
      </c>
    </row>
    <row r="677" spans="1:7" x14ac:dyDescent="0.25">
      <c r="B677" s="313"/>
      <c r="C677" s="373"/>
      <c r="D677" s="374"/>
      <c r="E677" s="375"/>
      <c r="F677" s="525"/>
    </row>
    <row r="678" spans="1:7" x14ac:dyDescent="0.25">
      <c r="A678" s="6" t="s">
        <v>337</v>
      </c>
      <c r="B678" s="410" t="s">
        <v>187</v>
      </c>
      <c r="C678" s="181" t="s">
        <v>125</v>
      </c>
      <c r="D678" s="441" t="s">
        <v>59</v>
      </c>
      <c r="E678" s="442" t="s">
        <v>70</v>
      </c>
      <c r="F678" s="505" t="s">
        <v>13</v>
      </c>
    </row>
    <row r="679" spans="1:7" ht="31.5" x14ac:dyDescent="0.25">
      <c r="A679" s="209">
        <v>1</v>
      </c>
      <c r="B679" s="460" t="s">
        <v>223</v>
      </c>
      <c r="C679" s="348" t="s">
        <v>189</v>
      </c>
      <c r="D679" s="353">
        <v>70</v>
      </c>
      <c r="E679" s="326"/>
      <c r="F679" s="584">
        <f>D679*E679</f>
        <v>0</v>
      </c>
      <c r="G679" s="563"/>
    </row>
    <row r="680" spans="1:7" ht="31.5" x14ac:dyDescent="0.25">
      <c r="A680" s="209">
        <v>2</v>
      </c>
      <c r="B680" s="460" t="s">
        <v>331</v>
      </c>
      <c r="C680" s="348" t="s">
        <v>164</v>
      </c>
      <c r="D680" s="353">
        <v>70</v>
      </c>
      <c r="E680" s="326"/>
      <c r="F680" s="584">
        <f>D680*E680</f>
        <v>0</v>
      </c>
      <c r="G680" s="250"/>
    </row>
    <row r="681" spans="1:7" x14ac:dyDescent="0.25">
      <c r="A681" s="237"/>
      <c r="B681" s="486"/>
      <c r="C681" s="487"/>
      <c r="D681" s="488"/>
      <c r="E681" s="489"/>
      <c r="F681" s="585">
        <f>SUM(F679:F680)</f>
        <v>0</v>
      </c>
    </row>
    <row r="682" spans="1:7" x14ac:dyDescent="0.25">
      <c r="B682" s="381"/>
      <c r="C682" s="443"/>
      <c r="D682" s="444"/>
      <c r="E682" s="445"/>
      <c r="F682" s="538"/>
    </row>
    <row r="683" spans="1:7" x14ac:dyDescent="0.25">
      <c r="A683" s="6" t="s">
        <v>337</v>
      </c>
      <c r="B683" s="317" t="s">
        <v>383</v>
      </c>
      <c r="C683" s="181" t="s">
        <v>125</v>
      </c>
      <c r="D683" s="441" t="s">
        <v>59</v>
      </c>
      <c r="E683" s="442" t="s">
        <v>70</v>
      </c>
      <c r="F683" s="505" t="s">
        <v>13</v>
      </c>
    </row>
    <row r="684" spans="1:7" ht="31.5" x14ac:dyDescent="0.25">
      <c r="A684" s="209">
        <v>1</v>
      </c>
      <c r="B684" s="460" t="s">
        <v>223</v>
      </c>
      <c r="C684" s="348" t="s">
        <v>189</v>
      </c>
      <c r="D684" s="353">
        <v>50</v>
      </c>
      <c r="E684" s="326"/>
      <c r="F684" s="548">
        <f>D684*E684</f>
        <v>0</v>
      </c>
    </row>
    <row r="685" spans="1:7" ht="31.5" x14ac:dyDescent="0.25">
      <c r="A685" s="209">
        <v>2</v>
      </c>
      <c r="B685" s="460" t="s">
        <v>331</v>
      </c>
      <c r="C685" s="348" t="s">
        <v>164</v>
      </c>
      <c r="D685" s="353">
        <v>50</v>
      </c>
      <c r="E685" s="326"/>
      <c r="F685" s="548">
        <f>D685*E685</f>
        <v>0</v>
      </c>
    </row>
    <row r="686" spans="1:7" x14ac:dyDescent="0.25">
      <c r="A686" s="237"/>
      <c r="B686" s="460"/>
      <c r="C686" s="348"/>
      <c r="D686" s="353"/>
      <c r="E686" s="326"/>
      <c r="F686" s="584">
        <f>SUM(F684:F685)</f>
        <v>0</v>
      </c>
    </row>
    <row r="687" spans="1:7" x14ac:dyDescent="0.25">
      <c r="B687" s="460"/>
      <c r="C687" s="348"/>
      <c r="D687" s="353"/>
      <c r="E687" s="326"/>
      <c r="F687" s="478"/>
    </row>
    <row r="688" spans="1:7" x14ac:dyDescent="0.25">
      <c r="A688" s="6" t="s">
        <v>337</v>
      </c>
      <c r="B688" s="490" t="s">
        <v>317</v>
      </c>
      <c r="C688" s="348"/>
      <c r="D688" s="353"/>
      <c r="E688" s="326"/>
      <c r="F688" s="478"/>
    </row>
    <row r="689" spans="1:7" x14ac:dyDescent="0.25">
      <c r="A689" s="209">
        <v>1</v>
      </c>
      <c r="B689" s="460" t="s">
        <v>66</v>
      </c>
      <c r="C689" s="348" t="s">
        <v>12</v>
      </c>
      <c r="D689" s="353">
        <v>35</v>
      </c>
      <c r="E689" s="326"/>
      <c r="F689" s="573">
        <f t="shared" ref="F689:F697" si="34">D689*E689</f>
        <v>0</v>
      </c>
      <c r="G689" s="563"/>
    </row>
    <row r="690" spans="1:7" x14ac:dyDescent="0.25">
      <c r="A690" s="209">
        <v>2</v>
      </c>
      <c r="B690" s="460" t="s">
        <v>278</v>
      </c>
      <c r="C690" s="348" t="s">
        <v>12</v>
      </c>
      <c r="D690" s="353">
        <v>35</v>
      </c>
      <c r="E690" s="326"/>
      <c r="F690" s="573">
        <f t="shared" si="34"/>
        <v>0</v>
      </c>
      <c r="G690" s="563"/>
    </row>
    <row r="691" spans="1:7" x14ac:dyDescent="0.25">
      <c r="A691" s="209">
        <v>3</v>
      </c>
      <c r="B691" s="460" t="s">
        <v>83</v>
      </c>
      <c r="C691" s="348" t="s">
        <v>12</v>
      </c>
      <c r="D691" s="353">
        <v>35</v>
      </c>
      <c r="E691" s="326"/>
      <c r="F691" s="573">
        <f t="shared" si="34"/>
        <v>0</v>
      </c>
      <c r="G691" s="563"/>
    </row>
    <row r="692" spans="1:7" x14ac:dyDescent="0.25">
      <c r="A692" s="209">
        <v>4</v>
      </c>
      <c r="B692" s="460" t="s">
        <v>54</v>
      </c>
      <c r="C692" s="348" t="s">
        <v>12</v>
      </c>
      <c r="D692" s="353">
        <v>35</v>
      </c>
      <c r="E692" s="326"/>
      <c r="F692" s="573">
        <f t="shared" si="34"/>
        <v>0</v>
      </c>
      <c r="G692" s="563"/>
    </row>
    <row r="693" spans="1:7" x14ac:dyDescent="0.25">
      <c r="A693" s="209">
        <v>5</v>
      </c>
      <c r="B693" s="460" t="s">
        <v>279</v>
      </c>
      <c r="C693" s="348" t="s">
        <v>12</v>
      </c>
      <c r="D693" s="353">
        <v>35</v>
      </c>
      <c r="E693" s="326"/>
      <c r="F693" s="573">
        <f t="shared" si="34"/>
        <v>0</v>
      </c>
      <c r="G693" s="563"/>
    </row>
    <row r="694" spans="1:7" x14ac:dyDescent="0.25">
      <c r="A694" s="209">
        <v>6</v>
      </c>
      <c r="B694" s="460" t="s">
        <v>273</v>
      </c>
      <c r="C694" s="348" t="s">
        <v>12</v>
      </c>
      <c r="D694" s="353">
        <v>130</v>
      </c>
      <c r="E694" s="326"/>
      <c r="F694" s="573">
        <f t="shared" si="34"/>
        <v>0</v>
      </c>
      <c r="G694" s="563"/>
    </row>
    <row r="695" spans="1:7" x14ac:dyDescent="0.25">
      <c r="A695" s="209">
        <v>7</v>
      </c>
      <c r="B695" s="460" t="s">
        <v>274</v>
      </c>
      <c r="C695" s="348" t="s">
        <v>12</v>
      </c>
      <c r="D695" s="353">
        <v>260</v>
      </c>
      <c r="E695" s="326"/>
      <c r="F695" s="573">
        <f t="shared" si="34"/>
        <v>0</v>
      </c>
      <c r="G695" s="563"/>
    </row>
    <row r="696" spans="1:7" x14ac:dyDescent="0.25">
      <c r="A696" s="209">
        <v>8</v>
      </c>
      <c r="B696" s="460" t="s">
        <v>280</v>
      </c>
      <c r="C696" s="348" t="s">
        <v>12</v>
      </c>
      <c r="D696" s="353">
        <v>70</v>
      </c>
      <c r="E696" s="326"/>
      <c r="F696" s="573">
        <f t="shared" si="34"/>
        <v>0</v>
      </c>
      <c r="G696" s="563"/>
    </row>
    <row r="697" spans="1:7" ht="31.5" x14ac:dyDescent="0.25">
      <c r="A697" s="209">
        <v>9</v>
      </c>
      <c r="B697" s="460" t="s">
        <v>281</v>
      </c>
      <c r="C697" s="348" t="s">
        <v>12</v>
      </c>
      <c r="D697" s="353">
        <v>130</v>
      </c>
      <c r="E697" s="326"/>
      <c r="F697" s="573">
        <f t="shared" si="34"/>
        <v>0</v>
      </c>
      <c r="G697" s="563"/>
    </row>
    <row r="698" spans="1:7" x14ac:dyDescent="0.25">
      <c r="B698" s="313" t="s">
        <v>58</v>
      </c>
      <c r="C698" s="373"/>
      <c r="D698" s="374"/>
      <c r="E698" s="375"/>
      <c r="F698" s="525">
        <f>SUM(F689:F697)</f>
        <v>0</v>
      </c>
    </row>
    <row r="699" spans="1:7" x14ac:dyDescent="0.25">
      <c r="B699" s="381"/>
      <c r="C699" s="443"/>
      <c r="D699" s="444"/>
      <c r="E699" s="445"/>
      <c r="F699" s="538"/>
    </row>
    <row r="700" spans="1:7" x14ac:dyDescent="0.25">
      <c r="A700" s="6" t="s">
        <v>337</v>
      </c>
      <c r="B700" s="410" t="s">
        <v>187</v>
      </c>
      <c r="C700" s="181" t="s">
        <v>125</v>
      </c>
      <c r="D700" s="441" t="s">
        <v>59</v>
      </c>
      <c r="E700" s="442" t="s">
        <v>70</v>
      </c>
      <c r="F700" s="505" t="s">
        <v>13</v>
      </c>
    </row>
    <row r="701" spans="1:7" ht="31.5" x14ac:dyDescent="0.25">
      <c r="A701" s="209">
        <v>1</v>
      </c>
      <c r="B701" s="460" t="s">
        <v>223</v>
      </c>
      <c r="C701" s="348" t="s">
        <v>189</v>
      </c>
      <c r="D701" s="353">
        <v>100</v>
      </c>
      <c r="E701" s="413"/>
      <c r="F701" s="584">
        <f>D701*E701</f>
        <v>0</v>
      </c>
      <c r="G701" s="250"/>
    </row>
    <row r="702" spans="1:7" x14ac:dyDescent="0.25">
      <c r="A702" s="209"/>
      <c r="B702" s="491"/>
      <c r="C702" s="348"/>
      <c r="D702" s="353"/>
      <c r="E702" s="326"/>
      <c r="F702" s="557"/>
    </row>
    <row r="703" spans="1:7" x14ac:dyDescent="0.25">
      <c r="A703" s="6" t="s">
        <v>337</v>
      </c>
      <c r="B703" s="317" t="s">
        <v>383</v>
      </c>
      <c r="C703" s="181" t="s">
        <v>125</v>
      </c>
      <c r="D703" s="441" t="s">
        <v>59</v>
      </c>
      <c r="E703" s="442" t="s">
        <v>70</v>
      </c>
      <c r="F703" s="505" t="s">
        <v>13</v>
      </c>
    </row>
    <row r="704" spans="1:7" ht="31.5" x14ac:dyDescent="0.25">
      <c r="A704" s="209">
        <v>1</v>
      </c>
      <c r="B704" s="460" t="s">
        <v>223</v>
      </c>
      <c r="C704" s="348" t="s">
        <v>189</v>
      </c>
      <c r="D704" s="353">
        <v>50</v>
      </c>
      <c r="E704" s="326"/>
      <c r="F704" s="584">
        <f>D704*E704</f>
        <v>0</v>
      </c>
      <c r="G704" s="250"/>
    </row>
    <row r="705" spans="1:7" x14ac:dyDescent="0.25">
      <c r="B705" s="460"/>
      <c r="C705" s="348"/>
      <c r="D705" s="353"/>
      <c r="E705" s="326"/>
      <c r="F705" s="573"/>
    </row>
    <row r="706" spans="1:7" x14ac:dyDescent="0.25">
      <c r="A706" s="6" t="s">
        <v>337</v>
      </c>
      <c r="B706" s="490" t="s">
        <v>318</v>
      </c>
      <c r="C706" s="348"/>
      <c r="D706" s="353"/>
      <c r="E706" s="326"/>
      <c r="F706" s="573"/>
    </row>
    <row r="707" spans="1:7" x14ac:dyDescent="0.25">
      <c r="A707" s="209">
        <v>1</v>
      </c>
      <c r="B707" s="460" t="s">
        <v>66</v>
      </c>
      <c r="C707" s="348" t="s">
        <v>12</v>
      </c>
      <c r="D707" s="353">
        <v>30</v>
      </c>
      <c r="E707" s="326"/>
      <c r="F707" s="573">
        <f t="shared" ref="F707:F717" si="35">D707*E707</f>
        <v>0</v>
      </c>
      <c r="G707" s="563"/>
    </row>
    <row r="708" spans="1:7" x14ac:dyDescent="0.25">
      <c r="A708" s="209">
        <v>2</v>
      </c>
      <c r="B708" s="460" t="s">
        <v>278</v>
      </c>
      <c r="C708" s="348" t="s">
        <v>12</v>
      </c>
      <c r="D708" s="353">
        <v>30</v>
      </c>
      <c r="E708" s="326"/>
      <c r="F708" s="573">
        <f t="shared" si="35"/>
        <v>0</v>
      </c>
      <c r="G708" s="563"/>
    </row>
    <row r="709" spans="1:7" x14ac:dyDescent="0.25">
      <c r="A709" s="209">
        <v>3</v>
      </c>
      <c r="B709" s="460" t="s">
        <v>282</v>
      </c>
      <c r="C709" s="348" t="s">
        <v>12</v>
      </c>
      <c r="D709" s="353">
        <v>30</v>
      </c>
      <c r="E709" s="326"/>
      <c r="F709" s="573">
        <f t="shared" si="35"/>
        <v>0</v>
      </c>
      <c r="G709" s="563"/>
    </row>
    <row r="710" spans="1:7" x14ac:dyDescent="0.25">
      <c r="A710" s="209">
        <v>4</v>
      </c>
      <c r="B710" s="460" t="s">
        <v>54</v>
      </c>
      <c r="C710" s="348" t="s">
        <v>12</v>
      </c>
      <c r="D710" s="353">
        <v>70</v>
      </c>
      <c r="E710" s="326"/>
      <c r="F710" s="573">
        <f t="shared" si="35"/>
        <v>0</v>
      </c>
      <c r="G710" s="563"/>
    </row>
    <row r="711" spans="1:7" ht="31.5" x14ac:dyDescent="0.25">
      <c r="A711" s="209">
        <v>5</v>
      </c>
      <c r="B711" s="460" t="s">
        <v>283</v>
      </c>
      <c r="C711" s="348" t="s">
        <v>12</v>
      </c>
      <c r="D711" s="353">
        <v>30</v>
      </c>
      <c r="E711" s="326"/>
      <c r="F711" s="573">
        <f t="shared" si="35"/>
        <v>0</v>
      </c>
      <c r="G711" s="563"/>
    </row>
    <row r="712" spans="1:7" x14ac:dyDescent="0.25">
      <c r="A712" s="209">
        <v>6</v>
      </c>
      <c r="B712" s="460" t="s">
        <v>284</v>
      </c>
      <c r="C712" s="348" t="s">
        <v>12</v>
      </c>
      <c r="D712" s="353">
        <v>70</v>
      </c>
      <c r="E712" s="326"/>
      <c r="F712" s="573">
        <f t="shared" si="35"/>
        <v>0</v>
      </c>
      <c r="G712" s="563"/>
    </row>
    <row r="713" spans="1:7" x14ac:dyDescent="0.25">
      <c r="A713" s="209">
        <v>7</v>
      </c>
      <c r="B713" s="460" t="s">
        <v>245</v>
      </c>
      <c r="C713" s="348" t="s">
        <v>12</v>
      </c>
      <c r="D713" s="353">
        <v>20</v>
      </c>
      <c r="E713" s="326"/>
      <c r="F713" s="573">
        <f t="shared" si="35"/>
        <v>0</v>
      </c>
      <c r="G713" s="563"/>
    </row>
    <row r="714" spans="1:7" x14ac:dyDescent="0.25">
      <c r="A714" s="209">
        <v>8</v>
      </c>
      <c r="B714" s="460" t="s">
        <v>273</v>
      </c>
      <c r="C714" s="348" t="s">
        <v>12</v>
      </c>
      <c r="D714" s="353">
        <v>130</v>
      </c>
      <c r="E714" s="326"/>
      <c r="F714" s="573">
        <f t="shared" si="35"/>
        <v>0</v>
      </c>
      <c r="G714" s="563"/>
    </row>
    <row r="715" spans="1:7" x14ac:dyDescent="0.25">
      <c r="A715" s="209">
        <v>9</v>
      </c>
      <c r="B715" s="460" t="s">
        <v>274</v>
      </c>
      <c r="C715" s="348" t="s">
        <v>12</v>
      </c>
      <c r="D715" s="353">
        <v>280</v>
      </c>
      <c r="E715" s="326"/>
      <c r="F715" s="573">
        <f t="shared" si="35"/>
        <v>0</v>
      </c>
      <c r="G715" s="563"/>
    </row>
    <row r="716" spans="1:7" x14ac:dyDescent="0.25">
      <c r="A716" s="209">
        <v>10</v>
      </c>
      <c r="B716" s="460" t="s">
        <v>275</v>
      </c>
      <c r="C716" s="348" t="s">
        <v>12</v>
      </c>
      <c r="D716" s="353">
        <v>140</v>
      </c>
      <c r="E716" s="326"/>
      <c r="F716" s="573">
        <f t="shared" si="35"/>
        <v>0</v>
      </c>
      <c r="G716" s="563"/>
    </row>
    <row r="717" spans="1:7" ht="31.5" x14ac:dyDescent="0.25">
      <c r="A717" s="209">
        <v>11</v>
      </c>
      <c r="B717" s="460" t="s">
        <v>276</v>
      </c>
      <c r="C717" s="348" t="s">
        <v>12</v>
      </c>
      <c r="D717" s="353">
        <v>140</v>
      </c>
      <c r="E717" s="326"/>
      <c r="F717" s="573">
        <f t="shared" si="35"/>
        <v>0</v>
      </c>
      <c r="G717" s="563"/>
    </row>
    <row r="718" spans="1:7" x14ac:dyDescent="0.25">
      <c r="B718" s="313" t="s">
        <v>58</v>
      </c>
      <c r="C718" s="373"/>
      <c r="D718" s="374"/>
      <c r="E718" s="375"/>
      <c r="F718" s="525">
        <f>SUM(F707:F717)</f>
        <v>0</v>
      </c>
    </row>
    <row r="719" spans="1:7" x14ac:dyDescent="0.25">
      <c r="B719" s="381"/>
      <c r="C719" s="443"/>
      <c r="D719" s="444"/>
      <c r="E719" s="445"/>
      <c r="F719" s="538"/>
    </row>
    <row r="720" spans="1:7" x14ac:dyDescent="0.25">
      <c r="A720" s="6" t="s">
        <v>337</v>
      </c>
      <c r="B720" s="410" t="s">
        <v>187</v>
      </c>
      <c r="C720" s="181" t="s">
        <v>125</v>
      </c>
      <c r="D720" s="441" t="s">
        <v>59</v>
      </c>
      <c r="E720" s="442" t="s">
        <v>70</v>
      </c>
      <c r="F720" s="505" t="s">
        <v>13</v>
      </c>
    </row>
    <row r="721" spans="1:7" ht="15" customHeight="1" x14ac:dyDescent="0.25">
      <c r="A721" s="209">
        <v>1</v>
      </c>
      <c r="B721" s="460" t="s">
        <v>335</v>
      </c>
      <c r="C721" s="348" t="s">
        <v>189</v>
      </c>
      <c r="D721" s="353">
        <v>100</v>
      </c>
      <c r="E721" s="326"/>
      <c r="F721" s="584">
        <f>D721*E721</f>
        <v>0</v>
      </c>
      <c r="G721" s="250"/>
    </row>
    <row r="722" spans="1:7" ht="15" customHeight="1" x14ac:dyDescent="0.25">
      <c r="A722" s="209"/>
      <c r="B722" s="491"/>
      <c r="C722" s="348"/>
      <c r="D722" s="353"/>
      <c r="E722" s="326"/>
      <c r="F722" s="557"/>
    </row>
    <row r="723" spans="1:7" x14ac:dyDescent="0.25">
      <c r="A723" s="6" t="s">
        <v>337</v>
      </c>
      <c r="B723" s="317" t="s">
        <v>383</v>
      </c>
      <c r="C723" s="181" t="s">
        <v>125</v>
      </c>
      <c r="D723" s="441" t="s">
        <v>59</v>
      </c>
      <c r="E723" s="442" t="s">
        <v>70</v>
      </c>
      <c r="F723" s="505" t="s">
        <v>13</v>
      </c>
    </row>
    <row r="724" spans="1:7" ht="31.5" x14ac:dyDescent="0.25">
      <c r="A724" s="209">
        <v>1</v>
      </c>
      <c r="B724" s="460" t="s">
        <v>335</v>
      </c>
      <c r="C724" s="348" t="s">
        <v>189</v>
      </c>
      <c r="D724" s="353">
        <v>50</v>
      </c>
      <c r="E724" s="326"/>
      <c r="F724" s="584">
        <f>D724*E724</f>
        <v>0</v>
      </c>
    </row>
    <row r="725" spans="1:7" x14ac:dyDescent="0.25">
      <c r="B725" s="460"/>
      <c r="C725" s="348"/>
      <c r="D725" s="353"/>
      <c r="E725" s="326"/>
      <c r="F725" s="478"/>
    </row>
    <row r="726" spans="1:7" x14ac:dyDescent="0.25">
      <c r="A726" s="6" t="s">
        <v>337</v>
      </c>
      <c r="B726" s="490" t="s">
        <v>319</v>
      </c>
      <c r="C726" s="348"/>
      <c r="D726" s="353"/>
      <c r="E726" s="326"/>
      <c r="F726" s="478"/>
    </row>
    <row r="727" spans="1:7" x14ac:dyDescent="0.25">
      <c r="A727" s="209">
        <v>1</v>
      </c>
      <c r="B727" s="460" t="s">
        <v>285</v>
      </c>
      <c r="C727" s="348" t="s">
        <v>12</v>
      </c>
      <c r="D727" s="353">
        <v>30</v>
      </c>
      <c r="E727" s="326"/>
      <c r="F727" s="573">
        <f t="shared" ref="F727:F737" si="36">D727*E727</f>
        <v>0</v>
      </c>
      <c r="G727" s="563"/>
    </row>
    <row r="728" spans="1:7" ht="31.5" x14ac:dyDescent="0.25">
      <c r="A728" s="209">
        <v>2</v>
      </c>
      <c r="B728" s="460" t="s">
        <v>286</v>
      </c>
      <c r="C728" s="348" t="s">
        <v>12</v>
      </c>
      <c r="D728" s="353">
        <v>30</v>
      </c>
      <c r="E728" s="326"/>
      <c r="F728" s="573">
        <f t="shared" si="36"/>
        <v>0</v>
      </c>
      <c r="G728" s="563"/>
    </row>
    <row r="729" spans="1:7" x14ac:dyDescent="0.25">
      <c r="A729" s="209">
        <v>3</v>
      </c>
      <c r="B729" s="460" t="s">
        <v>54</v>
      </c>
      <c r="C729" s="348" t="s">
        <v>12</v>
      </c>
      <c r="D729" s="353">
        <v>30</v>
      </c>
      <c r="E729" s="326"/>
      <c r="F729" s="573">
        <f t="shared" si="36"/>
        <v>0</v>
      </c>
      <c r="G729" s="563"/>
    </row>
    <row r="730" spans="1:7" x14ac:dyDescent="0.25">
      <c r="A730" s="209">
        <v>4</v>
      </c>
      <c r="B730" s="460" t="s">
        <v>287</v>
      </c>
      <c r="C730" s="348" t="s">
        <v>12</v>
      </c>
      <c r="D730" s="353">
        <v>30</v>
      </c>
      <c r="E730" s="326"/>
      <c r="F730" s="573">
        <f t="shared" si="36"/>
        <v>0</v>
      </c>
      <c r="G730" s="563"/>
    </row>
    <row r="731" spans="1:7" ht="31.5" x14ac:dyDescent="0.25">
      <c r="A731" s="209">
        <v>5</v>
      </c>
      <c r="B731" s="460" t="s">
        <v>288</v>
      </c>
      <c r="C731" s="348" t="s">
        <v>12</v>
      </c>
      <c r="D731" s="353">
        <v>30</v>
      </c>
      <c r="E731" s="326"/>
      <c r="F731" s="573">
        <f t="shared" si="36"/>
        <v>0</v>
      </c>
      <c r="G731" s="563"/>
    </row>
    <row r="732" spans="1:7" x14ac:dyDescent="0.25">
      <c r="A732" s="209">
        <v>6</v>
      </c>
      <c r="B732" s="460" t="s">
        <v>289</v>
      </c>
      <c r="C732" s="348" t="s">
        <v>12</v>
      </c>
      <c r="D732" s="353">
        <v>30</v>
      </c>
      <c r="E732" s="326"/>
      <c r="F732" s="573">
        <f t="shared" si="36"/>
        <v>0</v>
      </c>
      <c r="G732" s="563"/>
    </row>
    <row r="733" spans="1:7" x14ac:dyDescent="0.25">
      <c r="A733" s="209">
        <v>7</v>
      </c>
      <c r="B733" s="460" t="s">
        <v>290</v>
      </c>
      <c r="C733" s="348" t="s">
        <v>12</v>
      </c>
      <c r="D733" s="353">
        <v>140</v>
      </c>
      <c r="E733" s="326"/>
      <c r="F733" s="573">
        <f t="shared" si="36"/>
        <v>0</v>
      </c>
      <c r="G733" s="563"/>
    </row>
    <row r="734" spans="1:7" x14ac:dyDescent="0.25">
      <c r="A734" s="209">
        <v>8</v>
      </c>
      <c r="B734" s="460" t="s">
        <v>274</v>
      </c>
      <c r="C734" s="348" t="s">
        <v>12</v>
      </c>
      <c r="D734" s="353">
        <v>550</v>
      </c>
      <c r="E734" s="326"/>
      <c r="F734" s="573">
        <f t="shared" si="36"/>
        <v>0</v>
      </c>
      <c r="G734" s="563"/>
    </row>
    <row r="735" spans="1:7" x14ac:dyDescent="0.25">
      <c r="A735" s="209">
        <v>9</v>
      </c>
      <c r="B735" s="460" t="s">
        <v>291</v>
      </c>
      <c r="C735" s="348" t="s">
        <v>12</v>
      </c>
      <c r="D735" s="353">
        <v>280</v>
      </c>
      <c r="E735" s="326"/>
      <c r="F735" s="573">
        <f t="shared" si="36"/>
        <v>0</v>
      </c>
      <c r="G735" s="563"/>
    </row>
    <row r="736" spans="1:7" x14ac:dyDescent="0.25">
      <c r="A736" s="209">
        <v>10</v>
      </c>
      <c r="B736" s="460" t="s">
        <v>292</v>
      </c>
      <c r="C736" s="348" t="s">
        <v>12</v>
      </c>
      <c r="D736" s="353">
        <v>270</v>
      </c>
      <c r="E736" s="326"/>
      <c r="F736" s="573">
        <f t="shared" si="36"/>
        <v>0</v>
      </c>
      <c r="G736" s="563"/>
    </row>
    <row r="737" spans="1:7" x14ac:dyDescent="0.25">
      <c r="A737" s="209">
        <v>11</v>
      </c>
      <c r="B737" s="460" t="s">
        <v>293</v>
      </c>
      <c r="C737" s="348" t="s">
        <v>12</v>
      </c>
      <c r="D737" s="353">
        <v>15</v>
      </c>
      <c r="E737" s="326"/>
      <c r="F737" s="573">
        <f t="shared" si="36"/>
        <v>0</v>
      </c>
      <c r="G737" s="563"/>
    </row>
    <row r="738" spans="1:7" x14ac:dyDescent="0.25">
      <c r="B738" s="313" t="s">
        <v>58</v>
      </c>
      <c r="C738" s="373"/>
      <c r="D738" s="374"/>
      <c r="E738" s="375"/>
      <c r="F738" s="525">
        <f>SUM(F727:F737)</f>
        <v>0</v>
      </c>
    </row>
    <row r="739" spans="1:7" x14ac:dyDescent="0.25">
      <c r="B739" s="381"/>
      <c r="C739" s="443"/>
      <c r="D739" s="444"/>
      <c r="E739" s="445"/>
      <c r="F739" s="538"/>
    </row>
    <row r="740" spans="1:7" x14ac:dyDescent="0.25">
      <c r="A740" s="6" t="s">
        <v>337</v>
      </c>
      <c r="B740" s="410" t="s">
        <v>187</v>
      </c>
      <c r="C740" s="181" t="s">
        <v>125</v>
      </c>
      <c r="D740" s="441" t="s">
        <v>59</v>
      </c>
      <c r="E740" s="442" t="s">
        <v>70</v>
      </c>
      <c r="F740" s="505" t="s">
        <v>13</v>
      </c>
    </row>
    <row r="741" spans="1:7" ht="31.5" x14ac:dyDescent="0.25">
      <c r="A741" s="209">
        <v>1</v>
      </c>
      <c r="B741" s="460" t="s">
        <v>277</v>
      </c>
      <c r="C741" s="348" t="s">
        <v>189</v>
      </c>
      <c r="D741" s="353">
        <v>50</v>
      </c>
      <c r="E741" s="326"/>
      <c r="F741" s="584">
        <f>D741*E741</f>
        <v>0</v>
      </c>
      <c r="G741" s="250"/>
    </row>
    <row r="742" spans="1:7" x14ac:dyDescent="0.25">
      <c r="B742" s="491"/>
      <c r="C742" s="348"/>
      <c r="D742" s="353"/>
      <c r="E742" s="326"/>
      <c r="F742" s="557"/>
    </row>
    <row r="743" spans="1:7" x14ac:dyDescent="0.25">
      <c r="A743" s="6" t="s">
        <v>337</v>
      </c>
      <c r="B743" s="317" t="s">
        <v>383</v>
      </c>
      <c r="C743" s="181" t="s">
        <v>125</v>
      </c>
      <c r="D743" s="441" t="s">
        <v>59</v>
      </c>
      <c r="E743" s="442" t="s">
        <v>70</v>
      </c>
      <c r="F743" s="505" t="s">
        <v>13</v>
      </c>
    </row>
    <row r="744" spans="1:7" ht="31.5" x14ac:dyDescent="0.25">
      <c r="A744" s="209">
        <v>1</v>
      </c>
      <c r="B744" s="460" t="s">
        <v>382</v>
      </c>
      <c r="C744" s="348" t="s">
        <v>189</v>
      </c>
      <c r="D744" s="353">
        <v>50</v>
      </c>
      <c r="E744" s="326"/>
      <c r="F744" s="584">
        <f>D744*E744</f>
        <v>0</v>
      </c>
    </row>
    <row r="745" spans="1:7" x14ac:dyDescent="0.25">
      <c r="B745" s="460"/>
      <c r="C745" s="348"/>
      <c r="D745" s="353"/>
      <c r="E745" s="326"/>
      <c r="F745" s="573"/>
    </row>
    <row r="746" spans="1:7" x14ac:dyDescent="0.25">
      <c r="A746" s="6" t="s">
        <v>337</v>
      </c>
      <c r="B746" s="490" t="s">
        <v>330</v>
      </c>
      <c r="C746" s="348"/>
      <c r="D746" s="353"/>
      <c r="E746" s="326"/>
      <c r="F746" s="573"/>
    </row>
    <row r="747" spans="1:7" x14ac:dyDescent="0.25">
      <c r="A747" s="209">
        <v>1</v>
      </c>
      <c r="B747" s="460" t="s">
        <v>294</v>
      </c>
      <c r="C747" s="348" t="s">
        <v>12</v>
      </c>
      <c r="D747" s="353">
        <v>30</v>
      </c>
      <c r="E747" s="326"/>
      <c r="F747" s="573">
        <f t="shared" ref="F747:F753" si="37">D747*E747</f>
        <v>0</v>
      </c>
      <c r="G747" s="563"/>
    </row>
    <row r="748" spans="1:7" x14ac:dyDescent="0.25">
      <c r="A748" s="209">
        <v>2</v>
      </c>
      <c r="B748" s="460" t="s">
        <v>295</v>
      </c>
      <c r="C748" s="348" t="s">
        <v>12</v>
      </c>
      <c r="D748" s="353">
        <v>30</v>
      </c>
      <c r="E748" s="326"/>
      <c r="F748" s="573">
        <f t="shared" si="37"/>
        <v>0</v>
      </c>
      <c r="G748" s="563"/>
    </row>
    <row r="749" spans="1:7" x14ac:dyDescent="0.25">
      <c r="A749" s="209">
        <v>3</v>
      </c>
      <c r="B749" s="460" t="s">
        <v>54</v>
      </c>
      <c r="C749" s="348" t="s">
        <v>12</v>
      </c>
      <c r="D749" s="353">
        <v>30</v>
      </c>
      <c r="E749" s="326"/>
      <c r="F749" s="573">
        <f t="shared" si="37"/>
        <v>0</v>
      </c>
      <c r="G749" s="563"/>
    </row>
    <row r="750" spans="1:7" x14ac:dyDescent="0.25">
      <c r="A750" s="209">
        <v>4</v>
      </c>
      <c r="B750" s="460" t="s">
        <v>290</v>
      </c>
      <c r="C750" s="348" t="s">
        <v>12</v>
      </c>
      <c r="D750" s="353">
        <v>130</v>
      </c>
      <c r="E750" s="326"/>
      <c r="F750" s="573">
        <f t="shared" si="37"/>
        <v>0</v>
      </c>
      <c r="G750" s="563"/>
    </row>
    <row r="751" spans="1:7" x14ac:dyDescent="0.25">
      <c r="A751" s="209">
        <v>5</v>
      </c>
      <c r="B751" s="460" t="s">
        <v>274</v>
      </c>
      <c r="C751" s="348" t="s">
        <v>12</v>
      </c>
      <c r="D751" s="353">
        <v>500</v>
      </c>
      <c r="E751" s="326"/>
      <c r="F751" s="573">
        <f t="shared" si="37"/>
        <v>0</v>
      </c>
      <c r="G751" s="563"/>
    </row>
    <row r="752" spans="1:7" x14ac:dyDescent="0.25">
      <c r="A752" s="209">
        <v>6</v>
      </c>
      <c r="B752" s="460" t="s">
        <v>291</v>
      </c>
      <c r="C752" s="348" t="s">
        <v>12</v>
      </c>
      <c r="D752" s="353">
        <v>300</v>
      </c>
      <c r="E752" s="326"/>
      <c r="F752" s="573">
        <f t="shared" si="37"/>
        <v>0</v>
      </c>
      <c r="G752" s="563"/>
    </row>
    <row r="753" spans="1:7" x14ac:dyDescent="0.25">
      <c r="A753" s="209">
        <v>7</v>
      </c>
      <c r="B753" s="460" t="s">
        <v>243</v>
      </c>
      <c r="C753" s="348" t="s">
        <v>12</v>
      </c>
      <c r="D753" s="353">
        <v>250</v>
      </c>
      <c r="E753" s="326"/>
      <c r="F753" s="573">
        <f t="shared" si="37"/>
        <v>0</v>
      </c>
      <c r="G753" s="563"/>
    </row>
    <row r="754" spans="1:7" x14ac:dyDescent="0.25">
      <c r="A754" s="209">
        <v>8</v>
      </c>
      <c r="B754" s="313" t="s">
        <v>58</v>
      </c>
      <c r="C754" s="373"/>
      <c r="D754" s="374"/>
      <c r="E754" s="375"/>
      <c r="F754" s="525">
        <f>SUM(F747:F753)</f>
        <v>0</v>
      </c>
    </row>
    <row r="755" spans="1:7" x14ac:dyDescent="0.25">
      <c r="B755" s="381"/>
      <c r="C755" s="443"/>
      <c r="D755" s="444"/>
      <c r="E755" s="445"/>
      <c r="F755" s="538"/>
    </row>
    <row r="756" spans="1:7" x14ac:dyDescent="0.25">
      <c r="A756" s="6" t="s">
        <v>337</v>
      </c>
      <c r="B756" s="410" t="s">
        <v>187</v>
      </c>
      <c r="C756" s="181" t="s">
        <v>125</v>
      </c>
      <c r="D756" s="441" t="s">
        <v>59</v>
      </c>
      <c r="E756" s="442" t="s">
        <v>70</v>
      </c>
      <c r="F756" s="505" t="s">
        <v>13</v>
      </c>
    </row>
    <row r="757" spans="1:7" ht="31.5" x14ac:dyDescent="0.25">
      <c r="A757" s="209">
        <v>1</v>
      </c>
      <c r="B757" s="460" t="s">
        <v>223</v>
      </c>
      <c r="C757" s="348" t="s">
        <v>189</v>
      </c>
      <c r="D757" s="353">
        <v>100</v>
      </c>
      <c r="E757" s="326"/>
      <c r="F757" s="584">
        <f>D757*E757</f>
        <v>0</v>
      </c>
      <c r="G757" s="250"/>
    </row>
    <row r="758" spans="1:7" x14ac:dyDescent="0.25">
      <c r="A758" s="209"/>
      <c r="B758" s="491"/>
      <c r="C758" s="348"/>
      <c r="D758" s="353"/>
      <c r="E758" s="326"/>
      <c r="F758" s="557"/>
    </row>
    <row r="759" spans="1:7" x14ac:dyDescent="0.25">
      <c r="A759" s="6" t="s">
        <v>337</v>
      </c>
      <c r="B759" s="317" t="s">
        <v>383</v>
      </c>
      <c r="C759" s="181" t="s">
        <v>125</v>
      </c>
      <c r="D759" s="441" t="s">
        <v>59</v>
      </c>
      <c r="E759" s="442" t="s">
        <v>70</v>
      </c>
      <c r="F759" s="505" t="s">
        <v>13</v>
      </c>
    </row>
    <row r="760" spans="1:7" ht="31.5" x14ac:dyDescent="0.25">
      <c r="A760" s="209">
        <v>1</v>
      </c>
      <c r="B760" s="460" t="s">
        <v>223</v>
      </c>
      <c r="C760" s="348" t="s">
        <v>189</v>
      </c>
      <c r="D760" s="353">
        <v>50</v>
      </c>
      <c r="E760" s="326"/>
      <c r="F760" s="584">
        <f>D760*E760</f>
        <v>0</v>
      </c>
    </row>
    <row r="761" spans="1:7" x14ac:dyDescent="0.25">
      <c r="B761" s="460"/>
      <c r="C761" s="348"/>
      <c r="D761" s="353"/>
      <c r="E761" s="326"/>
      <c r="F761" s="573"/>
    </row>
    <row r="762" spans="1:7" x14ac:dyDescent="0.25">
      <c r="A762" s="6" t="s">
        <v>337</v>
      </c>
      <c r="B762" s="490" t="s">
        <v>320</v>
      </c>
      <c r="C762" s="348"/>
      <c r="D762" s="353"/>
      <c r="E762" s="326"/>
      <c r="F762" s="478"/>
    </row>
    <row r="763" spans="1:7" ht="63" x14ac:dyDescent="0.25">
      <c r="A763" s="209">
        <v>1</v>
      </c>
      <c r="B763" s="460" t="s">
        <v>296</v>
      </c>
      <c r="C763" s="348"/>
      <c r="D763" s="353"/>
      <c r="E763" s="326"/>
      <c r="F763" s="478">
        <v>100000</v>
      </c>
    </row>
    <row r="764" spans="1:7" ht="16.5" thickBot="1" x14ac:dyDescent="0.3">
      <c r="B764" s="357"/>
      <c r="C764" s="357"/>
      <c r="D764" s="468"/>
      <c r="E764" s="360" t="s">
        <v>442</v>
      </c>
      <c r="F764" s="558">
        <f>F763+F760+F757+F754+F744+F741+F738+F724+F721+F718+F704+F701+F698+F686+F681+F676+F661+F657+F654</f>
        <v>100000</v>
      </c>
    </row>
    <row r="765" spans="1:7" x14ac:dyDescent="0.25">
      <c r="B765" s="297"/>
      <c r="C765" s="298"/>
      <c r="D765" s="294"/>
      <c r="E765" s="295"/>
      <c r="F765" s="506"/>
    </row>
    <row r="771" spans="1:6" ht="47.25" x14ac:dyDescent="0.25">
      <c r="C771" s="239"/>
      <c r="D771" s="239" t="s">
        <v>381</v>
      </c>
      <c r="E771" s="255" t="s">
        <v>380</v>
      </c>
      <c r="F771" s="559" t="s">
        <v>384</v>
      </c>
    </row>
    <row r="772" spans="1:6" x14ac:dyDescent="0.25">
      <c r="A772" s="85">
        <v>1</v>
      </c>
      <c r="B772" s="6" t="s">
        <v>367</v>
      </c>
      <c r="C772" s="85"/>
      <c r="D772" s="64">
        <f>F33</f>
        <v>0</v>
      </c>
      <c r="E772" s="261">
        <f>D772*0.22</f>
        <v>0</v>
      </c>
      <c r="F772" s="560">
        <f>D772+E772</f>
        <v>0</v>
      </c>
    </row>
    <row r="773" spans="1:6" x14ac:dyDescent="0.25">
      <c r="A773" s="85">
        <v>2</v>
      </c>
      <c r="B773" s="6" t="s">
        <v>368</v>
      </c>
      <c r="C773" s="85"/>
      <c r="D773" s="64">
        <f>F60</f>
        <v>0</v>
      </c>
      <c r="E773" s="261">
        <f t="shared" ref="E773:E786" si="38">D773*0.22</f>
        <v>0</v>
      </c>
      <c r="F773" s="560">
        <f t="shared" ref="F773:F786" si="39">D773+E773</f>
        <v>0</v>
      </c>
    </row>
    <row r="774" spans="1:6" x14ac:dyDescent="0.25">
      <c r="A774" s="85">
        <v>3</v>
      </c>
      <c r="B774" s="6" t="s">
        <v>379</v>
      </c>
      <c r="C774" s="85"/>
      <c r="D774" s="64">
        <f>F91</f>
        <v>0</v>
      </c>
      <c r="E774" s="261">
        <f t="shared" si="38"/>
        <v>0</v>
      </c>
      <c r="F774" s="560">
        <f t="shared" si="39"/>
        <v>0</v>
      </c>
    </row>
    <row r="775" spans="1:6" x14ac:dyDescent="0.25">
      <c r="A775" s="85">
        <v>4</v>
      </c>
      <c r="B775" s="6" t="s">
        <v>369</v>
      </c>
      <c r="C775" s="85"/>
      <c r="D775" s="64">
        <f>F192</f>
        <v>0</v>
      </c>
      <c r="E775" s="261">
        <f t="shared" si="38"/>
        <v>0</v>
      </c>
      <c r="F775" s="560">
        <f t="shared" si="39"/>
        <v>0</v>
      </c>
    </row>
    <row r="776" spans="1:6" x14ac:dyDescent="0.25">
      <c r="A776" s="85">
        <v>5</v>
      </c>
      <c r="B776" s="6" t="s">
        <v>370</v>
      </c>
      <c r="C776" s="85"/>
      <c r="D776" s="64">
        <f>F289</f>
        <v>0</v>
      </c>
      <c r="E776" s="261">
        <f t="shared" si="38"/>
        <v>0</v>
      </c>
      <c r="F776" s="560">
        <f t="shared" si="39"/>
        <v>0</v>
      </c>
    </row>
    <row r="777" spans="1:6" x14ac:dyDescent="0.25">
      <c r="A777" s="85">
        <v>6</v>
      </c>
      <c r="B777" s="6" t="s">
        <v>371</v>
      </c>
      <c r="C777" s="85"/>
      <c r="D777" s="64">
        <f>F300</f>
        <v>0</v>
      </c>
      <c r="E777" s="261">
        <f t="shared" si="38"/>
        <v>0</v>
      </c>
      <c r="F777" s="560">
        <f t="shared" si="39"/>
        <v>0</v>
      </c>
    </row>
    <row r="778" spans="1:6" x14ac:dyDescent="0.25">
      <c r="A778" s="85">
        <v>7</v>
      </c>
      <c r="B778" s="6" t="s">
        <v>372</v>
      </c>
      <c r="C778" s="85"/>
      <c r="D778" s="64">
        <f>F355</f>
        <v>0</v>
      </c>
      <c r="E778" s="261">
        <f t="shared" si="38"/>
        <v>0</v>
      </c>
      <c r="F778" s="560">
        <f t="shared" si="39"/>
        <v>0</v>
      </c>
    </row>
    <row r="779" spans="1:6" x14ac:dyDescent="0.25">
      <c r="A779" s="85">
        <v>8</v>
      </c>
      <c r="B779" s="6" t="s">
        <v>373</v>
      </c>
      <c r="C779" s="85"/>
      <c r="D779" s="64">
        <f>F445</f>
        <v>0</v>
      </c>
      <c r="E779" s="261">
        <f t="shared" si="38"/>
        <v>0</v>
      </c>
      <c r="F779" s="560">
        <f t="shared" si="39"/>
        <v>0</v>
      </c>
    </row>
    <row r="780" spans="1:6" x14ac:dyDescent="0.25">
      <c r="A780" s="85">
        <v>9</v>
      </c>
      <c r="B780" s="6" t="s">
        <v>374</v>
      </c>
      <c r="C780" s="85"/>
      <c r="D780" s="64">
        <f>F483</f>
        <v>0</v>
      </c>
      <c r="E780" s="261">
        <f t="shared" si="38"/>
        <v>0</v>
      </c>
      <c r="F780" s="560">
        <f t="shared" si="39"/>
        <v>0</v>
      </c>
    </row>
    <row r="781" spans="1:6" x14ac:dyDescent="0.25">
      <c r="A781" s="85">
        <v>10</v>
      </c>
      <c r="B781" s="6" t="s">
        <v>375</v>
      </c>
      <c r="C781" s="85"/>
      <c r="D781" s="64">
        <f>F538</f>
        <v>0</v>
      </c>
      <c r="E781" s="261">
        <f t="shared" si="38"/>
        <v>0</v>
      </c>
      <c r="F781" s="560">
        <f t="shared" si="39"/>
        <v>0</v>
      </c>
    </row>
    <row r="782" spans="1:6" x14ac:dyDescent="0.25">
      <c r="A782" s="85">
        <v>11</v>
      </c>
      <c r="B782" s="6" t="s">
        <v>376</v>
      </c>
      <c r="C782" s="85"/>
      <c r="D782" s="64">
        <f>F574</f>
        <v>0</v>
      </c>
      <c r="E782" s="261">
        <f t="shared" si="38"/>
        <v>0</v>
      </c>
      <c r="F782" s="560">
        <f t="shared" si="39"/>
        <v>0</v>
      </c>
    </row>
    <row r="783" spans="1:6" x14ac:dyDescent="0.25">
      <c r="A783" s="85">
        <v>12</v>
      </c>
      <c r="B783" s="6" t="s">
        <v>377</v>
      </c>
      <c r="C783" s="85"/>
      <c r="D783" s="64">
        <f>F602</f>
        <v>0</v>
      </c>
      <c r="E783" s="261">
        <f t="shared" si="38"/>
        <v>0</v>
      </c>
      <c r="F783" s="560">
        <f t="shared" si="39"/>
        <v>0</v>
      </c>
    </row>
    <row r="784" spans="1:6" x14ac:dyDescent="0.25">
      <c r="A784" s="85">
        <v>13</v>
      </c>
      <c r="B784" s="6" t="s">
        <v>378</v>
      </c>
      <c r="C784" s="85"/>
      <c r="D784" s="64">
        <f>F638</f>
        <v>0</v>
      </c>
      <c r="E784" s="261">
        <f t="shared" si="38"/>
        <v>0</v>
      </c>
      <c r="F784" s="560">
        <f t="shared" si="39"/>
        <v>0</v>
      </c>
    </row>
    <row r="785" spans="1:6" x14ac:dyDescent="0.25">
      <c r="A785" s="85">
        <v>14</v>
      </c>
      <c r="B785" s="6" t="s">
        <v>441</v>
      </c>
      <c r="C785" s="85"/>
      <c r="D785" s="64">
        <f>F764</f>
        <v>100000</v>
      </c>
      <c r="E785" s="261">
        <f t="shared" si="38"/>
        <v>22000</v>
      </c>
      <c r="F785" s="560">
        <f t="shared" si="39"/>
        <v>122000</v>
      </c>
    </row>
    <row r="786" spans="1:6" x14ac:dyDescent="0.25">
      <c r="D786" s="66">
        <f>SUM(D772:D784)</f>
        <v>0</v>
      </c>
      <c r="E786" s="265">
        <f t="shared" si="38"/>
        <v>0</v>
      </c>
      <c r="F786" s="561">
        <f t="shared" si="39"/>
        <v>0</v>
      </c>
    </row>
  </sheetData>
  <pageMargins left="0.7" right="0.7" top="0.75" bottom="0.75" header="0.3" footer="0.3"/>
  <pageSetup paperSize="9" scale="65" orientation="portrait" r:id="rId1"/>
  <rowBreaks count="5" manualBreakCount="5">
    <brk id="63" max="16383" man="1"/>
    <brk id="142" max="16383" man="1"/>
    <brk id="292" max="16383" man="1"/>
    <brk id="358" max="16383" man="1"/>
    <brk id="4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8E422-42D7-4177-99C6-87F012EA2634}">
  <dimension ref="A1:G786"/>
  <sheetViews>
    <sheetView topLeftCell="A10" zoomScale="90" zoomScaleNormal="90" workbookViewId="0">
      <selection activeCell="B762" sqref="B762"/>
    </sheetView>
  </sheetViews>
  <sheetFormatPr defaultColWidth="9.140625" defaultRowHeight="15.75" x14ac:dyDescent="0.25"/>
  <cols>
    <col min="1" max="1" width="9.140625" style="10"/>
    <col min="2" max="2" width="35.42578125" style="10" customWidth="1"/>
    <col min="3" max="3" width="10.140625" style="94" customWidth="1"/>
    <col min="4" max="4" width="10.28515625" style="65" customWidth="1"/>
    <col min="5" max="5" width="13.42578125" style="255" customWidth="1"/>
    <col min="6" max="6" width="16.140625" style="562" customWidth="1"/>
    <col min="7" max="7" width="14" style="10" bestFit="1" customWidth="1"/>
    <col min="8" max="8" width="13.7109375" style="10" bestFit="1" customWidth="1"/>
    <col min="9" max="16384" width="9.140625" style="10"/>
  </cols>
  <sheetData>
    <row r="1" spans="1:6" x14ac:dyDescent="0.25">
      <c r="B1" s="293" t="s">
        <v>124</v>
      </c>
      <c r="C1" s="293"/>
      <c r="D1" s="294"/>
      <c r="E1" s="295"/>
      <c r="F1" s="506"/>
    </row>
    <row r="2" spans="1:6" x14ac:dyDescent="0.25">
      <c r="B2" s="296" t="s">
        <v>63</v>
      </c>
      <c r="C2" s="293"/>
      <c r="D2" s="294"/>
      <c r="E2" s="295"/>
      <c r="F2" s="506"/>
    </row>
    <row r="3" spans="1:6" x14ac:dyDescent="0.25">
      <c r="B3" s="296"/>
      <c r="C3" s="293"/>
      <c r="D3" s="294"/>
      <c r="E3" s="295"/>
      <c r="F3" s="506"/>
    </row>
    <row r="4" spans="1:6" x14ac:dyDescent="0.25">
      <c r="B4" s="296" t="s">
        <v>328</v>
      </c>
      <c r="C4" s="293"/>
      <c r="D4" s="294"/>
      <c r="E4" s="295"/>
      <c r="F4" s="506"/>
    </row>
    <row r="5" spans="1:6" ht="16.5" thickBot="1" x14ac:dyDescent="0.3">
      <c r="B5" s="297"/>
      <c r="C5" s="298"/>
      <c r="D5" s="294"/>
      <c r="E5" s="299"/>
      <c r="F5" s="507"/>
    </row>
    <row r="6" spans="1:6" x14ac:dyDescent="0.25">
      <c r="A6" s="6" t="s">
        <v>337</v>
      </c>
      <c r="B6" s="9" t="s">
        <v>14</v>
      </c>
      <c r="C6" s="83" t="s">
        <v>125</v>
      </c>
      <c r="D6" s="300" t="s">
        <v>126</v>
      </c>
      <c r="E6" s="301" t="s">
        <v>0</v>
      </c>
      <c r="F6" s="502" t="s">
        <v>13</v>
      </c>
    </row>
    <row r="7" spans="1:6" x14ac:dyDescent="0.25">
      <c r="A7" s="209">
        <v>1</v>
      </c>
      <c r="B7" s="302" t="s">
        <v>1</v>
      </c>
      <c r="C7" s="303" t="s">
        <v>12</v>
      </c>
      <c r="D7" s="304">
        <v>50</v>
      </c>
      <c r="E7" s="305"/>
      <c r="F7" s="508">
        <f t="shared" ref="F7:F20" si="0">E7*D7</f>
        <v>0</v>
      </c>
    </row>
    <row r="8" spans="1:6" x14ac:dyDescent="0.25">
      <c r="A8" s="209">
        <v>2</v>
      </c>
      <c r="B8" s="302" t="s">
        <v>2</v>
      </c>
      <c r="C8" s="303" t="s">
        <v>12</v>
      </c>
      <c r="D8" s="306">
        <v>100</v>
      </c>
      <c r="E8" s="305"/>
      <c r="F8" s="508">
        <f t="shared" si="0"/>
        <v>0</v>
      </c>
    </row>
    <row r="9" spans="1:6" x14ac:dyDescent="0.25">
      <c r="A9" s="209">
        <v>3</v>
      </c>
      <c r="B9" s="302" t="s">
        <v>3</v>
      </c>
      <c r="C9" s="303" t="s">
        <v>12</v>
      </c>
      <c r="D9" s="306">
        <v>50</v>
      </c>
      <c r="E9" s="305"/>
      <c r="F9" s="508">
        <f t="shared" si="0"/>
        <v>0</v>
      </c>
    </row>
    <row r="10" spans="1:6" x14ac:dyDescent="0.25">
      <c r="A10" s="209">
        <v>4</v>
      </c>
      <c r="B10" s="302" t="s">
        <v>4</v>
      </c>
      <c r="C10" s="303" t="s">
        <v>12</v>
      </c>
      <c r="D10" s="304">
        <v>100</v>
      </c>
      <c r="E10" s="305"/>
      <c r="F10" s="508">
        <f t="shared" si="0"/>
        <v>0</v>
      </c>
    </row>
    <row r="11" spans="1:6" x14ac:dyDescent="0.25">
      <c r="A11" s="209">
        <v>5</v>
      </c>
      <c r="B11" s="307" t="s">
        <v>5</v>
      </c>
      <c r="C11" s="303" t="s">
        <v>12</v>
      </c>
      <c r="D11" s="308">
        <v>50</v>
      </c>
      <c r="E11" s="305"/>
      <c r="F11" s="508">
        <f t="shared" si="0"/>
        <v>0</v>
      </c>
    </row>
    <row r="12" spans="1:6" x14ac:dyDescent="0.25">
      <c r="A12" s="209">
        <v>6</v>
      </c>
      <c r="B12" s="302" t="s">
        <v>6</v>
      </c>
      <c r="C12" s="303" t="s">
        <v>12</v>
      </c>
      <c r="D12" s="304">
        <v>100</v>
      </c>
      <c r="E12" s="305"/>
      <c r="F12" s="508">
        <f t="shared" si="0"/>
        <v>0</v>
      </c>
    </row>
    <row r="13" spans="1:6" x14ac:dyDescent="0.25">
      <c r="A13" s="209">
        <v>7</v>
      </c>
      <c r="B13" s="307" t="s">
        <v>7</v>
      </c>
      <c r="C13" s="303" t="s">
        <v>12</v>
      </c>
      <c r="D13" s="308">
        <v>100</v>
      </c>
      <c r="E13" s="305"/>
      <c r="F13" s="508">
        <f t="shared" si="0"/>
        <v>0</v>
      </c>
    </row>
    <row r="14" spans="1:6" x14ac:dyDescent="0.25">
      <c r="A14" s="209">
        <v>8</v>
      </c>
      <c r="B14" s="302" t="s">
        <v>8</v>
      </c>
      <c r="C14" s="303" t="s">
        <v>12</v>
      </c>
      <c r="D14" s="304">
        <v>200</v>
      </c>
      <c r="E14" s="305"/>
      <c r="F14" s="508">
        <f t="shared" si="0"/>
        <v>0</v>
      </c>
    </row>
    <row r="15" spans="1:6" x14ac:dyDescent="0.25">
      <c r="A15" s="209">
        <v>9</v>
      </c>
      <c r="B15" s="302" t="s">
        <v>9</v>
      </c>
      <c r="C15" s="303" t="s">
        <v>12</v>
      </c>
      <c r="D15" s="309">
        <v>400</v>
      </c>
      <c r="E15" s="305"/>
      <c r="F15" s="508">
        <f t="shared" si="0"/>
        <v>0</v>
      </c>
    </row>
    <row r="16" spans="1:6" x14ac:dyDescent="0.25">
      <c r="A16" s="209">
        <v>10</v>
      </c>
      <c r="B16" s="302" t="s">
        <v>10</v>
      </c>
      <c r="C16" s="303" t="s">
        <v>12</v>
      </c>
      <c r="D16" s="308">
        <v>200</v>
      </c>
      <c r="E16" s="305"/>
      <c r="F16" s="508">
        <f t="shared" si="0"/>
        <v>0</v>
      </c>
    </row>
    <row r="17" spans="1:7" x14ac:dyDescent="0.25">
      <c r="A17" s="209">
        <v>11</v>
      </c>
      <c r="B17" s="302" t="s">
        <v>102</v>
      </c>
      <c r="C17" s="303" t="s">
        <v>12</v>
      </c>
      <c r="D17" s="304">
        <v>1000</v>
      </c>
      <c r="E17" s="305"/>
      <c r="F17" s="508">
        <f t="shared" si="0"/>
        <v>0</v>
      </c>
    </row>
    <row r="18" spans="1:7" x14ac:dyDescent="0.25">
      <c r="A18" s="209">
        <v>12</v>
      </c>
      <c r="B18" s="302" t="s">
        <v>103</v>
      </c>
      <c r="C18" s="303" t="s">
        <v>12</v>
      </c>
      <c r="D18" s="304">
        <v>300</v>
      </c>
      <c r="E18" s="305"/>
      <c r="F18" s="508">
        <f t="shared" si="0"/>
        <v>0</v>
      </c>
    </row>
    <row r="19" spans="1:7" x14ac:dyDescent="0.25">
      <c r="A19" s="209">
        <v>13</v>
      </c>
      <c r="B19" s="302" t="s">
        <v>104</v>
      </c>
      <c r="C19" s="303" t="s">
        <v>12</v>
      </c>
      <c r="D19" s="304">
        <v>200</v>
      </c>
      <c r="E19" s="305"/>
      <c r="F19" s="508">
        <f t="shared" si="0"/>
        <v>0</v>
      </c>
    </row>
    <row r="20" spans="1:7" ht="16.5" thickBot="1" x14ac:dyDescent="0.3">
      <c r="A20" s="209">
        <v>14</v>
      </c>
      <c r="B20" s="310" t="s">
        <v>11</v>
      </c>
      <c r="C20" s="311" t="s">
        <v>12</v>
      </c>
      <c r="D20" s="312">
        <v>1000</v>
      </c>
      <c r="E20" s="305"/>
      <c r="F20" s="508">
        <f t="shared" si="0"/>
        <v>0</v>
      </c>
    </row>
    <row r="21" spans="1:7" x14ac:dyDescent="0.25">
      <c r="B21" s="313" t="s">
        <v>58</v>
      </c>
      <c r="C21" s="314"/>
      <c r="D21" s="315"/>
      <c r="E21" s="316"/>
      <c r="F21" s="509">
        <f>SUM(F7:F20)</f>
        <v>0</v>
      </c>
    </row>
    <row r="22" spans="1:7" x14ac:dyDescent="0.25">
      <c r="B22" s="297"/>
      <c r="C22" s="298"/>
      <c r="D22" s="294"/>
      <c r="E22" s="295"/>
      <c r="F22" s="506"/>
    </row>
    <row r="23" spans="1:7" ht="16.5" thickBot="1" x14ac:dyDescent="0.3">
      <c r="A23" s="6" t="s">
        <v>337</v>
      </c>
      <c r="B23" s="317" t="s">
        <v>366</v>
      </c>
      <c r="C23" s="102" t="s">
        <v>125</v>
      </c>
      <c r="D23" s="318" t="s">
        <v>127</v>
      </c>
      <c r="E23" s="319" t="s">
        <v>60</v>
      </c>
      <c r="F23" s="503" t="s">
        <v>51</v>
      </c>
    </row>
    <row r="24" spans="1:7" x14ac:dyDescent="0.25">
      <c r="A24" s="209">
        <v>1</v>
      </c>
      <c r="B24" s="320" t="s">
        <v>15</v>
      </c>
      <c r="C24" s="321" t="s">
        <v>59</v>
      </c>
      <c r="D24" s="322">
        <v>50</v>
      </c>
      <c r="E24" s="305"/>
      <c r="F24" s="508">
        <f t="shared" ref="F24:F25" si="1">E24*D24</f>
        <v>0</v>
      </c>
      <c r="G24" s="563"/>
    </row>
    <row r="25" spans="1:7" x14ac:dyDescent="0.25">
      <c r="A25" s="209">
        <v>2</v>
      </c>
      <c r="B25" s="320" t="s">
        <v>16</v>
      </c>
      <c r="C25" s="323" t="s">
        <v>59</v>
      </c>
      <c r="D25" s="322">
        <v>50</v>
      </c>
      <c r="E25" s="305"/>
      <c r="F25" s="508">
        <f t="shared" si="1"/>
        <v>0</v>
      </c>
      <c r="G25" s="563"/>
    </row>
    <row r="26" spans="1:7" x14ac:dyDescent="0.25">
      <c r="A26" s="209"/>
      <c r="B26" s="324" t="s">
        <v>13</v>
      </c>
      <c r="C26" s="325"/>
      <c r="D26" s="322"/>
      <c r="E26" s="326"/>
      <c r="F26" s="510">
        <f>SUM(F24:F25)</f>
        <v>0</v>
      </c>
    </row>
    <row r="27" spans="1:7" x14ac:dyDescent="0.25">
      <c r="B27" s="327"/>
      <c r="C27" s="325"/>
      <c r="D27" s="328"/>
      <c r="E27" s="329"/>
      <c r="F27" s="511"/>
    </row>
    <row r="28" spans="1:7" ht="16.5" thickBot="1" x14ac:dyDescent="0.3">
      <c r="A28" s="6" t="s">
        <v>337</v>
      </c>
      <c r="B28" s="317" t="s">
        <v>383</v>
      </c>
      <c r="C28" s="102" t="s">
        <v>125</v>
      </c>
      <c r="D28" s="318" t="s">
        <v>127</v>
      </c>
      <c r="E28" s="319" t="s">
        <v>60</v>
      </c>
      <c r="F28" s="503" t="s">
        <v>51</v>
      </c>
    </row>
    <row r="29" spans="1:7" x14ac:dyDescent="0.25">
      <c r="A29" s="209">
        <v>1</v>
      </c>
      <c r="B29" s="320" t="s">
        <v>15</v>
      </c>
      <c r="C29" s="321" t="s">
        <v>59</v>
      </c>
      <c r="D29" s="322">
        <v>50</v>
      </c>
      <c r="E29" s="305"/>
      <c r="F29" s="508">
        <f t="shared" ref="F29:F30" si="2">E29*D29</f>
        <v>0</v>
      </c>
    </row>
    <row r="30" spans="1:7" x14ac:dyDescent="0.25">
      <c r="A30" s="209">
        <v>2</v>
      </c>
      <c r="B30" s="320" t="s">
        <v>16</v>
      </c>
      <c r="C30" s="323" t="s">
        <v>59</v>
      </c>
      <c r="D30" s="322">
        <v>50</v>
      </c>
      <c r="E30" s="305"/>
      <c r="F30" s="508">
        <f t="shared" si="2"/>
        <v>0</v>
      </c>
    </row>
    <row r="31" spans="1:7" x14ac:dyDescent="0.25">
      <c r="B31" s="324" t="s">
        <v>13</v>
      </c>
      <c r="C31" s="325"/>
      <c r="D31" s="322"/>
      <c r="E31" s="326"/>
      <c r="F31" s="510">
        <f>SUM(F29:F30)</f>
        <v>0</v>
      </c>
    </row>
    <row r="32" spans="1:7" ht="16.5" thickBot="1" x14ac:dyDescent="0.3">
      <c r="B32" s="330"/>
      <c r="C32" s="331"/>
      <c r="D32" s="332"/>
      <c r="E32" s="333"/>
      <c r="F32" s="512"/>
    </row>
    <row r="33" spans="1:7" ht="16.5" thickBot="1" x14ac:dyDescent="0.3">
      <c r="B33" s="334" t="s">
        <v>98</v>
      </c>
      <c r="C33" s="335"/>
      <c r="D33" s="336"/>
      <c r="E33" s="347"/>
      <c r="F33" s="513">
        <f>+F21+F26+F31</f>
        <v>0</v>
      </c>
    </row>
    <row r="34" spans="1:7" x14ac:dyDescent="0.25">
      <c r="B34" s="297"/>
      <c r="C34" s="298"/>
      <c r="D34" s="294"/>
      <c r="E34" s="500" t="s">
        <v>447</v>
      </c>
      <c r="F34" s="514">
        <f>F33*0.22</f>
        <v>0</v>
      </c>
    </row>
    <row r="35" spans="1:7" ht="16.5" thickBot="1" x14ac:dyDescent="0.3">
      <c r="B35" s="297"/>
      <c r="C35" s="298"/>
      <c r="D35" s="294"/>
      <c r="E35" s="501" t="s">
        <v>448</v>
      </c>
      <c r="F35" s="515">
        <f>F33*1.22</f>
        <v>0</v>
      </c>
    </row>
    <row r="36" spans="1:7" x14ac:dyDescent="0.25">
      <c r="B36" s="296" t="s">
        <v>17</v>
      </c>
      <c r="C36" s="293"/>
      <c r="D36" s="294"/>
      <c r="E36" s="295"/>
      <c r="F36" s="506"/>
    </row>
    <row r="37" spans="1:7" x14ac:dyDescent="0.25">
      <c r="B37" s="296"/>
      <c r="C37" s="293"/>
      <c r="D37" s="294"/>
      <c r="E37" s="295"/>
      <c r="F37" s="506"/>
    </row>
    <row r="38" spans="1:7" x14ac:dyDescent="0.25">
      <c r="B38" s="296" t="s">
        <v>301</v>
      </c>
      <c r="C38" s="293"/>
      <c r="D38" s="337"/>
      <c r="E38" s="338"/>
      <c r="F38" s="516"/>
    </row>
    <row r="39" spans="1:7" ht="16.5" thickBot="1" x14ac:dyDescent="0.3">
      <c r="B39" s="297"/>
      <c r="C39" s="339"/>
      <c r="D39" s="340"/>
      <c r="E39" s="299"/>
      <c r="F39" s="507"/>
    </row>
    <row r="40" spans="1:7" ht="16.5" thickBot="1" x14ac:dyDescent="0.3">
      <c r="A40" s="6" t="s">
        <v>337</v>
      </c>
      <c r="B40" s="341" t="s">
        <v>18</v>
      </c>
      <c r="C40" s="104" t="s">
        <v>125</v>
      </c>
      <c r="D40" s="342" t="s">
        <v>127</v>
      </c>
      <c r="E40" s="343" t="s">
        <v>0</v>
      </c>
      <c r="F40" s="504" t="s">
        <v>13</v>
      </c>
    </row>
    <row r="41" spans="1:7" x14ac:dyDescent="0.25">
      <c r="A41" s="209">
        <v>1</v>
      </c>
      <c r="B41" s="320" t="s">
        <v>19</v>
      </c>
      <c r="C41" s="321" t="s">
        <v>12</v>
      </c>
      <c r="D41" s="315">
        <v>50</v>
      </c>
      <c r="E41" s="305"/>
      <c r="F41" s="508">
        <f t="shared" ref="F41:F50" si="3">E41*D41</f>
        <v>0</v>
      </c>
      <c r="G41" s="563"/>
    </row>
    <row r="42" spans="1:7" x14ac:dyDescent="0.25">
      <c r="A42" s="209">
        <v>2</v>
      </c>
      <c r="B42" s="320" t="s">
        <v>20</v>
      </c>
      <c r="C42" s="323" t="s">
        <v>12</v>
      </c>
      <c r="D42" s="322">
        <v>100</v>
      </c>
      <c r="E42" s="305"/>
      <c r="F42" s="508">
        <f t="shared" si="3"/>
        <v>0</v>
      </c>
      <c r="G42" s="563"/>
    </row>
    <row r="43" spans="1:7" x14ac:dyDescent="0.25">
      <c r="A43" s="209">
        <v>3</v>
      </c>
      <c r="B43" s="320" t="s">
        <v>21</v>
      </c>
      <c r="C43" s="323" t="s">
        <v>12</v>
      </c>
      <c r="D43" s="322">
        <v>100</v>
      </c>
      <c r="E43" s="305"/>
      <c r="F43" s="508">
        <f t="shared" si="3"/>
        <v>0</v>
      </c>
      <c r="G43" s="563"/>
    </row>
    <row r="44" spans="1:7" x14ac:dyDescent="0.25">
      <c r="A44" s="209">
        <v>4</v>
      </c>
      <c r="B44" s="320" t="s">
        <v>22</v>
      </c>
      <c r="C44" s="323" t="s">
        <v>12</v>
      </c>
      <c r="D44" s="322">
        <v>100</v>
      </c>
      <c r="E44" s="305"/>
      <c r="F44" s="508">
        <f t="shared" si="3"/>
        <v>0</v>
      </c>
      <c r="G44" s="563"/>
    </row>
    <row r="45" spans="1:7" x14ac:dyDescent="0.25">
      <c r="A45" s="209">
        <v>5</v>
      </c>
      <c r="B45" s="320" t="s">
        <v>23</v>
      </c>
      <c r="C45" s="323" t="s">
        <v>12</v>
      </c>
      <c r="D45" s="322">
        <v>100</v>
      </c>
      <c r="E45" s="305"/>
      <c r="F45" s="508">
        <f t="shared" si="3"/>
        <v>0</v>
      </c>
      <c r="G45" s="563"/>
    </row>
    <row r="46" spans="1:7" x14ac:dyDescent="0.25">
      <c r="A46" s="209">
        <v>6</v>
      </c>
      <c r="B46" s="320" t="s">
        <v>24</v>
      </c>
      <c r="C46" s="323" t="s">
        <v>12</v>
      </c>
      <c r="D46" s="322">
        <v>100</v>
      </c>
      <c r="E46" s="305"/>
      <c r="F46" s="508">
        <f t="shared" si="3"/>
        <v>0</v>
      </c>
      <c r="G46" s="563"/>
    </row>
    <row r="47" spans="1:7" x14ac:dyDescent="0.25">
      <c r="A47" s="209">
        <v>7</v>
      </c>
      <c r="B47" s="320" t="s">
        <v>25</v>
      </c>
      <c r="C47" s="323" t="s">
        <v>12</v>
      </c>
      <c r="D47" s="322">
        <v>300</v>
      </c>
      <c r="E47" s="305"/>
      <c r="F47" s="508">
        <f t="shared" si="3"/>
        <v>0</v>
      </c>
      <c r="G47" s="563"/>
    </row>
    <row r="48" spans="1:7" x14ac:dyDescent="0.25">
      <c r="A48" s="209">
        <v>8</v>
      </c>
      <c r="B48" s="320" t="s">
        <v>26</v>
      </c>
      <c r="C48" s="323" t="s">
        <v>12</v>
      </c>
      <c r="D48" s="322">
        <v>100</v>
      </c>
      <c r="E48" s="305"/>
      <c r="F48" s="508">
        <f t="shared" si="3"/>
        <v>0</v>
      </c>
      <c r="G48" s="563"/>
    </row>
    <row r="49" spans="1:7" x14ac:dyDescent="0.25">
      <c r="A49" s="209">
        <v>9</v>
      </c>
      <c r="B49" s="320" t="s">
        <v>27</v>
      </c>
      <c r="C49" s="323" t="s">
        <v>12</v>
      </c>
      <c r="D49" s="322">
        <v>100</v>
      </c>
      <c r="E49" s="305"/>
      <c r="F49" s="508">
        <f t="shared" si="3"/>
        <v>0</v>
      </c>
      <c r="G49" s="563"/>
    </row>
    <row r="50" spans="1:7" ht="16.5" thickBot="1" x14ac:dyDescent="0.3">
      <c r="A50" s="209">
        <v>10</v>
      </c>
      <c r="B50" s="344" t="s">
        <v>28</v>
      </c>
      <c r="C50" s="331" t="s">
        <v>12</v>
      </c>
      <c r="D50" s="332">
        <v>200</v>
      </c>
      <c r="E50" s="305"/>
      <c r="F50" s="508">
        <f t="shared" si="3"/>
        <v>0</v>
      </c>
      <c r="G50" s="563"/>
    </row>
    <row r="51" spans="1:7" x14ac:dyDescent="0.25">
      <c r="B51" s="313" t="s">
        <v>58</v>
      </c>
      <c r="C51" s="314"/>
      <c r="D51" s="315"/>
      <c r="E51" s="316"/>
      <c r="F51" s="517">
        <f>SUM(F41:F50)</f>
        <v>0</v>
      </c>
    </row>
    <row r="52" spans="1:7" x14ac:dyDescent="0.25">
      <c r="B52" s="313"/>
      <c r="C52" s="345"/>
      <c r="D52" s="346"/>
      <c r="E52" s="347"/>
      <c r="F52" s="518"/>
    </row>
    <row r="53" spans="1:7" ht="16.5" thickBot="1" x14ac:dyDescent="0.3">
      <c r="A53" s="6" t="s">
        <v>337</v>
      </c>
      <c r="B53" s="317" t="s">
        <v>62</v>
      </c>
      <c r="C53" s="102" t="s">
        <v>125</v>
      </c>
      <c r="D53" s="318" t="s">
        <v>59</v>
      </c>
      <c r="E53" s="319" t="s">
        <v>60</v>
      </c>
      <c r="F53" s="503" t="s">
        <v>51</v>
      </c>
    </row>
    <row r="54" spans="1:7" x14ac:dyDescent="0.25">
      <c r="A54" s="209">
        <v>1</v>
      </c>
      <c r="B54" s="348" t="s">
        <v>29</v>
      </c>
      <c r="C54" s="323" t="s">
        <v>59</v>
      </c>
      <c r="D54" s="322">
        <v>100</v>
      </c>
      <c r="E54" s="305"/>
      <c r="F54" s="508">
        <f>E54*D54</f>
        <v>0</v>
      </c>
      <c r="G54" s="250"/>
    </row>
    <row r="55" spans="1:7" ht="16.5" thickBot="1" x14ac:dyDescent="0.3">
      <c r="B55" s="330"/>
      <c r="C55" s="331"/>
      <c r="D55" s="332"/>
      <c r="E55" s="333"/>
      <c r="F55" s="515"/>
    </row>
    <row r="56" spans="1:7" x14ac:dyDescent="0.25">
      <c r="B56" s="348"/>
      <c r="C56" s="323"/>
      <c r="D56" s="322"/>
      <c r="E56" s="326"/>
      <c r="F56" s="508"/>
    </row>
    <row r="57" spans="1:7" ht="16.5" thickBot="1" x14ac:dyDescent="0.3">
      <c r="A57" s="6" t="s">
        <v>337</v>
      </c>
      <c r="B57" s="317" t="s">
        <v>383</v>
      </c>
      <c r="C57" s="104" t="s">
        <v>125</v>
      </c>
      <c r="D57" s="318" t="s">
        <v>59</v>
      </c>
      <c r="E57" s="319" t="s">
        <v>60</v>
      </c>
      <c r="F57" s="503" t="s">
        <v>51</v>
      </c>
    </row>
    <row r="58" spans="1:7" x14ac:dyDescent="0.25">
      <c r="A58" s="209">
        <v>1</v>
      </c>
      <c r="B58" s="348" t="s">
        <v>29</v>
      </c>
      <c r="C58" s="323" t="s">
        <v>59</v>
      </c>
      <c r="D58" s="322">
        <v>50</v>
      </c>
      <c r="E58" s="305"/>
      <c r="F58" s="508">
        <f>E58*D58</f>
        <v>0</v>
      </c>
    </row>
    <row r="59" spans="1:7" ht="16.5" thickBot="1" x14ac:dyDescent="0.3">
      <c r="B59" s="330"/>
      <c r="C59" s="331"/>
      <c r="D59" s="332"/>
      <c r="E59" s="333"/>
      <c r="F59" s="515"/>
    </row>
    <row r="60" spans="1:7" ht="16.5" thickBot="1" x14ac:dyDescent="0.3">
      <c r="B60" s="349" t="s">
        <v>97</v>
      </c>
      <c r="C60" s="335"/>
      <c r="D60" s="350" t="s">
        <v>30</v>
      </c>
      <c r="E60" s="351"/>
      <c r="F60" s="519">
        <f>+F51+F54+F58</f>
        <v>0</v>
      </c>
    </row>
    <row r="61" spans="1:7" x14ac:dyDescent="0.25">
      <c r="B61" s="297"/>
      <c r="C61" s="298"/>
      <c r="D61" s="294"/>
      <c r="E61" s="500" t="s">
        <v>447</v>
      </c>
      <c r="F61" s="514">
        <f>F60*0.22</f>
        <v>0</v>
      </c>
    </row>
    <row r="62" spans="1:7" ht="16.5" thickBot="1" x14ac:dyDescent="0.3">
      <c r="B62" s="297"/>
      <c r="C62" s="298"/>
      <c r="D62" s="294"/>
      <c r="E62" s="501" t="s">
        <v>448</v>
      </c>
      <c r="F62" s="515">
        <f>F60*1.22</f>
        <v>0</v>
      </c>
    </row>
    <row r="63" spans="1:7" x14ac:dyDescent="0.25">
      <c r="B63" s="297"/>
      <c r="C63" s="298"/>
      <c r="D63" s="294"/>
      <c r="E63" s="295"/>
      <c r="F63" s="506"/>
    </row>
    <row r="64" spans="1:7" x14ac:dyDescent="0.25">
      <c r="B64" s="296" t="s">
        <v>46</v>
      </c>
      <c r="C64" s="293"/>
      <c r="D64" s="294"/>
      <c r="E64" s="295"/>
      <c r="F64" s="506"/>
    </row>
    <row r="65" spans="1:6" x14ac:dyDescent="0.25">
      <c r="B65" s="296" t="s">
        <v>31</v>
      </c>
      <c r="C65" s="293"/>
      <c r="D65" s="337"/>
      <c r="E65" s="338"/>
      <c r="F65" s="516"/>
    </row>
    <row r="66" spans="1:6" ht="16.5" thickBot="1" x14ac:dyDescent="0.3">
      <c r="B66" s="297"/>
      <c r="C66" s="339"/>
      <c r="D66" s="340"/>
      <c r="E66" s="299"/>
      <c r="F66" s="507"/>
    </row>
    <row r="67" spans="1:6" ht="16.5" thickBot="1" x14ac:dyDescent="0.3">
      <c r="A67" s="6" t="s">
        <v>337</v>
      </c>
      <c r="B67" s="352" t="s">
        <v>18</v>
      </c>
      <c r="C67" s="104" t="s">
        <v>125</v>
      </c>
      <c r="D67" s="342" t="s">
        <v>127</v>
      </c>
      <c r="E67" s="343" t="s">
        <v>0</v>
      </c>
      <c r="F67" s="504" t="s">
        <v>13</v>
      </c>
    </row>
    <row r="68" spans="1:6" x14ac:dyDescent="0.25">
      <c r="A68" s="209">
        <v>1</v>
      </c>
      <c r="B68" s="348" t="s">
        <v>32</v>
      </c>
      <c r="C68" s="323" t="s">
        <v>12</v>
      </c>
      <c r="D68" s="353">
        <v>100</v>
      </c>
      <c r="E68" s="305"/>
      <c r="F68" s="508">
        <f t="shared" ref="F68:F79" si="4">E68*D68</f>
        <v>0</v>
      </c>
    </row>
    <row r="69" spans="1:6" x14ac:dyDescent="0.25">
      <c r="A69" s="209">
        <v>2</v>
      </c>
      <c r="B69" s="348" t="s">
        <v>33</v>
      </c>
      <c r="C69" s="323" t="s">
        <v>12</v>
      </c>
      <c r="D69" s="353">
        <v>200</v>
      </c>
      <c r="E69" s="305"/>
      <c r="F69" s="508">
        <f t="shared" si="4"/>
        <v>0</v>
      </c>
    </row>
    <row r="70" spans="1:6" x14ac:dyDescent="0.25">
      <c r="A70" s="209">
        <v>3</v>
      </c>
      <c r="B70" s="348" t="s">
        <v>34</v>
      </c>
      <c r="C70" s="323" t="s">
        <v>12</v>
      </c>
      <c r="D70" s="353">
        <v>100</v>
      </c>
      <c r="E70" s="305"/>
      <c r="F70" s="508">
        <f t="shared" si="4"/>
        <v>0</v>
      </c>
    </row>
    <row r="71" spans="1:6" x14ac:dyDescent="0.25">
      <c r="A71" s="209">
        <v>4</v>
      </c>
      <c r="B71" s="348" t="s">
        <v>35</v>
      </c>
      <c r="C71" s="323" t="s">
        <v>12</v>
      </c>
      <c r="D71" s="353">
        <v>200</v>
      </c>
      <c r="E71" s="305"/>
      <c r="F71" s="508">
        <f t="shared" si="4"/>
        <v>0</v>
      </c>
    </row>
    <row r="72" spans="1:6" x14ac:dyDescent="0.25">
      <c r="A72" s="209">
        <v>5</v>
      </c>
      <c r="B72" s="348" t="s">
        <v>36</v>
      </c>
      <c r="C72" s="323" t="s">
        <v>12</v>
      </c>
      <c r="D72" s="353">
        <v>100</v>
      </c>
      <c r="E72" s="305"/>
      <c r="F72" s="508">
        <f t="shared" si="4"/>
        <v>0</v>
      </c>
    </row>
    <row r="73" spans="1:6" x14ac:dyDescent="0.25">
      <c r="A73" s="209">
        <v>6</v>
      </c>
      <c r="B73" s="348" t="s">
        <v>37</v>
      </c>
      <c r="C73" s="323" t="s">
        <v>12</v>
      </c>
      <c r="D73" s="353">
        <v>200</v>
      </c>
      <c r="E73" s="305"/>
      <c r="F73" s="508">
        <f t="shared" si="4"/>
        <v>0</v>
      </c>
    </row>
    <row r="74" spans="1:6" x14ac:dyDescent="0.25">
      <c r="A74" s="209">
        <v>7</v>
      </c>
      <c r="B74" s="348" t="s">
        <v>38</v>
      </c>
      <c r="C74" s="323" t="s">
        <v>12</v>
      </c>
      <c r="D74" s="353">
        <v>200</v>
      </c>
      <c r="E74" s="305"/>
      <c r="F74" s="508">
        <f t="shared" si="4"/>
        <v>0</v>
      </c>
    </row>
    <row r="75" spans="1:6" x14ac:dyDescent="0.25">
      <c r="A75" s="209">
        <v>8</v>
      </c>
      <c r="B75" s="348" t="s">
        <v>39</v>
      </c>
      <c r="C75" s="323" t="s">
        <v>12</v>
      </c>
      <c r="D75" s="353">
        <v>400</v>
      </c>
      <c r="E75" s="305"/>
      <c r="F75" s="508">
        <f t="shared" si="4"/>
        <v>0</v>
      </c>
    </row>
    <row r="76" spans="1:6" x14ac:dyDescent="0.25">
      <c r="A76" s="209">
        <v>9</v>
      </c>
      <c r="B76" s="348" t="s">
        <v>40</v>
      </c>
      <c r="C76" s="323" t="s">
        <v>12</v>
      </c>
      <c r="D76" s="353">
        <v>800</v>
      </c>
      <c r="E76" s="305"/>
      <c r="F76" s="508">
        <f t="shared" si="4"/>
        <v>0</v>
      </c>
    </row>
    <row r="77" spans="1:6" x14ac:dyDescent="0.25">
      <c r="A77" s="209">
        <v>10</v>
      </c>
      <c r="B77" s="348" t="s">
        <v>41</v>
      </c>
      <c r="C77" s="323" t="s">
        <v>12</v>
      </c>
      <c r="D77" s="353">
        <v>600</v>
      </c>
      <c r="E77" s="305"/>
      <c r="F77" s="508">
        <f t="shared" si="4"/>
        <v>0</v>
      </c>
    </row>
    <row r="78" spans="1:6" x14ac:dyDescent="0.25">
      <c r="A78" s="209">
        <v>11</v>
      </c>
      <c r="B78" s="348" t="s">
        <v>42</v>
      </c>
      <c r="C78" s="323" t="s">
        <v>12</v>
      </c>
      <c r="D78" s="353">
        <v>1500</v>
      </c>
      <c r="E78" s="305"/>
      <c r="F78" s="508">
        <f t="shared" si="4"/>
        <v>0</v>
      </c>
    </row>
    <row r="79" spans="1:6" ht="16.5" thickBot="1" x14ac:dyDescent="0.3">
      <c r="A79" s="209">
        <v>12</v>
      </c>
      <c r="B79" s="330" t="s">
        <v>43</v>
      </c>
      <c r="C79" s="331" t="s">
        <v>12</v>
      </c>
      <c r="D79" s="354">
        <v>600</v>
      </c>
      <c r="E79" s="305"/>
      <c r="F79" s="508">
        <f t="shared" si="4"/>
        <v>0</v>
      </c>
    </row>
    <row r="80" spans="1:6" x14ac:dyDescent="0.25">
      <c r="B80" s="313" t="s">
        <v>58</v>
      </c>
      <c r="C80" s="355"/>
      <c r="D80" s="294"/>
      <c r="E80" s="295"/>
      <c r="F80" s="516">
        <f>SUM(F68:F79)</f>
        <v>0</v>
      </c>
    </row>
    <row r="81" spans="1:6" x14ac:dyDescent="0.25">
      <c r="B81" s="313"/>
      <c r="C81" s="355"/>
      <c r="D81" s="294"/>
      <c r="E81" s="295"/>
      <c r="F81" s="516"/>
    </row>
    <row r="82" spans="1:6" ht="16.5" thickBot="1" x14ac:dyDescent="0.3">
      <c r="A82" s="6" t="s">
        <v>337</v>
      </c>
      <c r="B82" s="317" t="s">
        <v>62</v>
      </c>
      <c r="C82" s="102" t="s">
        <v>125</v>
      </c>
      <c r="D82" s="318" t="s">
        <v>59</v>
      </c>
      <c r="E82" s="319" t="s">
        <v>60</v>
      </c>
      <c r="F82" s="503" t="s">
        <v>51</v>
      </c>
    </row>
    <row r="83" spans="1:6" x14ac:dyDescent="0.25">
      <c r="A83" s="209">
        <v>1</v>
      </c>
      <c r="B83" s="348" t="s">
        <v>44</v>
      </c>
      <c r="C83" s="321" t="s">
        <v>59</v>
      </c>
      <c r="D83" s="322">
        <v>150</v>
      </c>
      <c r="E83" s="305"/>
      <c r="F83" s="508">
        <f>E83*D83</f>
        <v>0</v>
      </c>
    </row>
    <row r="84" spans="1:6" ht="16.5" thickBot="1" x14ac:dyDescent="0.3">
      <c r="A84" s="209">
        <v>2</v>
      </c>
      <c r="B84" s="330" t="s">
        <v>45</v>
      </c>
      <c r="C84" s="331" t="s">
        <v>59</v>
      </c>
      <c r="D84" s="332">
        <v>100</v>
      </c>
      <c r="E84" s="566"/>
      <c r="F84" s="515">
        <f>E84*D84</f>
        <v>0</v>
      </c>
    </row>
    <row r="85" spans="1:6" x14ac:dyDescent="0.25">
      <c r="B85" s="356" t="s">
        <v>13</v>
      </c>
      <c r="C85" s="356"/>
      <c r="D85" s="315"/>
      <c r="E85" s="316"/>
      <c r="F85" s="517">
        <f>SUM(F83:F84)</f>
        <v>0</v>
      </c>
    </row>
    <row r="86" spans="1:6" x14ac:dyDescent="0.25">
      <c r="B86" s="348"/>
      <c r="C86" s="323"/>
      <c r="D86" s="322"/>
      <c r="E86" s="326"/>
      <c r="F86" s="508"/>
    </row>
    <row r="87" spans="1:6" ht="16.5" thickBot="1" x14ac:dyDescent="0.3">
      <c r="A87" s="6" t="s">
        <v>337</v>
      </c>
      <c r="B87" s="317" t="s">
        <v>383</v>
      </c>
      <c r="C87" s="102" t="s">
        <v>125</v>
      </c>
      <c r="D87" s="318" t="s">
        <v>59</v>
      </c>
      <c r="E87" s="319" t="s">
        <v>60</v>
      </c>
      <c r="F87" s="503" t="s">
        <v>51</v>
      </c>
    </row>
    <row r="88" spans="1:6" x14ac:dyDescent="0.25">
      <c r="A88" s="209">
        <v>1</v>
      </c>
      <c r="B88" s="348" t="s">
        <v>44</v>
      </c>
      <c r="C88" s="321" t="s">
        <v>59</v>
      </c>
      <c r="D88" s="322">
        <v>100</v>
      </c>
      <c r="E88" s="305"/>
      <c r="F88" s="508">
        <f t="shared" ref="F88:F89" si="5">E88*D88</f>
        <v>0</v>
      </c>
    </row>
    <row r="89" spans="1:6" ht="16.5" thickBot="1" x14ac:dyDescent="0.3">
      <c r="A89" s="209">
        <v>2</v>
      </c>
      <c r="B89" s="330" t="s">
        <v>45</v>
      </c>
      <c r="C89" s="331" t="s">
        <v>59</v>
      </c>
      <c r="D89" s="332">
        <v>100</v>
      </c>
      <c r="E89" s="566"/>
      <c r="F89" s="515">
        <f t="shared" si="5"/>
        <v>0</v>
      </c>
    </row>
    <row r="90" spans="1:6" x14ac:dyDescent="0.25">
      <c r="B90" s="356" t="s">
        <v>13</v>
      </c>
      <c r="C90" s="356"/>
      <c r="D90" s="315"/>
      <c r="E90" s="316"/>
      <c r="F90" s="517">
        <f>SUM(F88:F89)</f>
        <v>0</v>
      </c>
    </row>
    <row r="91" spans="1:6" ht="16.5" thickBot="1" x14ac:dyDescent="0.3">
      <c r="B91" s="357" t="s">
        <v>99</v>
      </c>
      <c r="C91" s="358"/>
      <c r="D91" s="359" t="s">
        <v>64</v>
      </c>
      <c r="E91" s="360"/>
      <c r="F91" s="520">
        <f>+F80+F85+F90</f>
        <v>0</v>
      </c>
    </row>
    <row r="92" spans="1:6" x14ac:dyDescent="0.25">
      <c r="B92" s="297"/>
      <c r="C92" s="298"/>
      <c r="D92" s="294"/>
      <c r="E92" s="500" t="s">
        <v>447</v>
      </c>
      <c r="F92" s="514">
        <f>F91*0.22</f>
        <v>0</v>
      </c>
    </row>
    <row r="93" spans="1:6" ht="16.5" thickBot="1" x14ac:dyDescent="0.3">
      <c r="B93" s="297"/>
      <c r="C93" s="298"/>
      <c r="D93" s="294"/>
      <c r="E93" s="501" t="s">
        <v>448</v>
      </c>
      <c r="F93" s="515">
        <f>F91*1.22</f>
        <v>0</v>
      </c>
    </row>
    <row r="94" spans="1:6" x14ac:dyDescent="0.25">
      <c r="B94" s="296" t="s">
        <v>47</v>
      </c>
      <c r="C94" s="293"/>
      <c r="D94" s="294"/>
      <c r="E94" s="295"/>
      <c r="F94" s="506"/>
    </row>
    <row r="95" spans="1:6" x14ac:dyDescent="0.25">
      <c r="B95" s="297"/>
      <c r="C95" s="298"/>
      <c r="D95" s="294"/>
      <c r="E95" s="295"/>
      <c r="F95" s="506"/>
    </row>
    <row r="96" spans="1:6" x14ac:dyDescent="0.25">
      <c r="B96" s="361" t="s">
        <v>48</v>
      </c>
      <c r="C96" s="355"/>
      <c r="D96" s="362"/>
      <c r="E96" s="363"/>
      <c r="F96" s="521"/>
    </row>
    <row r="97" spans="1:7" x14ac:dyDescent="0.25">
      <c r="B97" s="361" t="s">
        <v>49</v>
      </c>
      <c r="C97" s="355"/>
      <c r="D97" s="362"/>
      <c r="E97" s="363"/>
      <c r="F97" s="521"/>
    </row>
    <row r="98" spans="1:7" ht="16.5" thickBot="1" x14ac:dyDescent="0.3">
      <c r="B98" s="361"/>
      <c r="C98" s="364"/>
      <c r="D98" s="365"/>
      <c r="E98" s="366"/>
      <c r="F98" s="522"/>
    </row>
    <row r="99" spans="1:7" ht="16.5" thickBot="1" x14ac:dyDescent="0.3">
      <c r="A99" s="6" t="s">
        <v>337</v>
      </c>
      <c r="B99" s="367" t="s">
        <v>50</v>
      </c>
      <c r="C99" s="104" t="s">
        <v>125</v>
      </c>
      <c r="D99" s="342" t="s">
        <v>127</v>
      </c>
      <c r="E99" s="343" t="s">
        <v>0</v>
      </c>
      <c r="F99" s="504" t="s">
        <v>13</v>
      </c>
    </row>
    <row r="100" spans="1:7" x14ac:dyDescent="0.25">
      <c r="A100" s="209">
        <v>1</v>
      </c>
      <c r="B100" s="368" t="s">
        <v>52</v>
      </c>
      <c r="C100" s="369" t="s">
        <v>12</v>
      </c>
      <c r="D100" s="304">
        <v>100</v>
      </c>
      <c r="E100" s="305"/>
      <c r="F100" s="523">
        <f t="shared" ref="F100:F108" si="6">+D100*E100</f>
        <v>0</v>
      </c>
      <c r="G100" s="563"/>
    </row>
    <row r="101" spans="1:7" x14ac:dyDescent="0.25">
      <c r="A101" s="209">
        <v>2</v>
      </c>
      <c r="B101" s="368" t="s">
        <v>53</v>
      </c>
      <c r="C101" s="369" t="s">
        <v>12</v>
      </c>
      <c r="D101" s="304">
        <v>100</v>
      </c>
      <c r="E101" s="305"/>
      <c r="F101" s="523">
        <f t="shared" si="6"/>
        <v>0</v>
      </c>
      <c r="G101" s="563"/>
    </row>
    <row r="102" spans="1:7" x14ac:dyDescent="0.25">
      <c r="A102" s="209">
        <v>3</v>
      </c>
      <c r="B102" s="368" t="s">
        <v>54</v>
      </c>
      <c r="C102" s="303" t="s">
        <v>12</v>
      </c>
      <c r="D102" s="304">
        <v>200</v>
      </c>
      <c r="E102" s="305"/>
      <c r="F102" s="523">
        <f t="shared" si="6"/>
        <v>0</v>
      </c>
      <c r="G102" s="563"/>
    </row>
    <row r="103" spans="1:7" x14ac:dyDescent="0.25">
      <c r="A103" s="209">
        <v>4</v>
      </c>
      <c r="B103" s="370" t="s">
        <v>55</v>
      </c>
      <c r="C103" s="303" t="s">
        <v>12</v>
      </c>
      <c r="D103" s="304">
        <v>200</v>
      </c>
      <c r="E103" s="305"/>
      <c r="F103" s="523">
        <f t="shared" si="6"/>
        <v>0</v>
      </c>
      <c r="G103" s="563"/>
    </row>
    <row r="104" spans="1:7" x14ac:dyDescent="0.25">
      <c r="A104" s="209">
        <v>5</v>
      </c>
      <c r="B104" s="368" t="s">
        <v>56</v>
      </c>
      <c r="C104" s="303" t="s">
        <v>12</v>
      </c>
      <c r="D104" s="304">
        <v>200</v>
      </c>
      <c r="E104" s="305"/>
      <c r="F104" s="523">
        <f t="shared" si="6"/>
        <v>0</v>
      </c>
      <c r="G104" s="563"/>
    </row>
    <row r="105" spans="1:7" x14ac:dyDescent="0.25">
      <c r="A105" s="209">
        <v>6</v>
      </c>
      <c r="B105" s="368" t="s">
        <v>57</v>
      </c>
      <c r="C105" s="303" t="s">
        <v>12</v>
      </c>
      <c r="D105" s="304">
        <v>350</v>
      </c>
      <c r="E105" s="305"/>
      <c r="F105" s="523">
        <f t="shared" si="6"/>
        <v>0</v>
      </c>
      <c r="G105" s="563"/>
    </row>
    <row r="106" spans="1:7" x14ac:dyDescent="0.25">
      <c r="A106" s="209">
        <v>7</v>
      </c>
      <c r="B106" s="368" t="s">
        <v>105</v>
      </c>
      <c r="C106" s="303" t="s">
        <v>12</v>
      </c>
      <c r="D106" s="304">
        <v>200</v>
      </c>
      <c r="E106" s="305"/>
      <c r="F106" s="523">
        <f t="shared" si="6"/>
        <v>0</v>
      </c>
      <c r="G106" s="563"/>
    </row>
    <row r="107" spans="1:7" x14ac:dyDescent="0.25">
      <c r="A107" s="209">
        <v>8</v>
      </c>
      <c r="B107" s="368" t="s">
        <v>106</v>
      </c>
      <c r="C107" s="303" t="s">
        <v>12</v>
      </c>
      <c r="D107" s="304">
        <v>300</v>
      </c>
      <c r="E107" s="305"/>
      <c r="F107" s="523">
        <f t="shared" si="6"/>
        <v>0</v>
      </c>
      <c r="G107" s="563"/>
    </row>
    <row r="108" spans="1:7" ht="16.5" thickBot="1" x14ac:dyDescent="0.3">
      <c r="A108" s="209">
        <v>9</v>
      </c>
      <c r="B108" s="371" t="s">
        <v>107</v>
      </c>
      <c r="C108" s="311" t="s">
        <v>12</v>
      </c>
      <c r="D108" s="372">
        <v>400</v>
      </c>
      <c r="E108" s="566"/>
      <c r="F108" s="524">
        <f t="shared" si="6"/>
        <v>0</v>
      </c>
      <c r="G108" s="563"/>
    </row>
    <row r="109" spans="1:7" x14ac:dyDescent="0.25">
      <c r="B109" s="313" t="s">
        <v>58</v>
      </c>
      <c r="C109" s="373"/>
      <c r="D109" s="374"/>
      <c r="E109" s="375"/>
      <c r="F109" s="525">
        <f>SUM(F100:F108)</f>
        <v>0</v>
      </c>
    </row>
    <row r="110" spans="1:7" x14ac:dyDescent="0.25">
      <c r="B110" s="313"/>
      <c r="C110" s="355"/>
      <c r="D110" s="362"/>
      <c r="E110" s="376"/>
      <c r="F110" s="526"/>
    </row>
    <row r="111" spans="1:7" ht="16.5" thickBot="1" x14ac:dyDescent="0.3">
      <c r="A111" s="6" t="s">
        <v>337</v>
      </c>
      <c r="B111" s="317" t="s">
        <v>62</v>
      </c>
      <c r="C111" s="377" t="s">
        <v>125</v>
      </c>
      <c r="D111" s="378" t="s">
        <v>59</v>
      </c>
      <c r="E111" s="379" t="s">
        <v>60</v>
      </c>
      <c r="F111" s="503" t="s">
        <v>51</v>
      </c>
    </row>
    <row r="112" spans="1:7" x14ac:dyDescent="0.25">
      <c r="A112" s="209">
        <v>1</v>
      </c>
      <c r="B112" s="380" t="s">
        <v>61</v>
      </c>
      <c r="C112" s="369" t="s">
        <v>59</v>
      </c>
      <c r="D112" s="304">
        <v>100</v>
      </c>
      <c r="E112" s="305"/>
      <c r="F112" s="502">
        <f>+D112*E112</f>
        <v>0</v>
      </c>
      <c r="G112" s="250"/>
    </row>
    <row r="113" spans="1:7" x14ac:dyDescent="0.25">
      <c r="B113" s="381"/>
      <c r="C113" s="382"/>
      <c r="D113" s="362"/>
      <c r="E113" s="376"/>
      <c r="F113" s="527"/>
    </row>
    <row r="114" spans="1:7" ht="16.5" thickBot="1" x14ac:dyDescent="0.3">
      <c r="A114" s="6" t="s">
        <v>337</v>
      </c>
      <c r="B114" s="317" t="s">
        <v>383</v>
      </c>
      <c r="C114" s="383" t="s">
        <v>125</v>
      </c>
      <c r="D114" s="384" t="s">
        <v>59</v>
      </c>
      <c r="E114" s="319" t="s">
        <v>60</v>
      </c>
      <c r="F114" s="503" t="s">
        <v>51</v>
      </c>
    </row>
    <row r="115" spans="1:7" ht="16.5" thickBot="1" x14ac:dyDescent="0.3">
      <c r="A115" s="209">
        <v>1</v>
      </c>
      <c r="B115" s="380" t="s">
        <v>61</v>
      </c>
      <c r="C115" s="385" t="s">
        <v>59</v>
      </c>
      <c r="D115" s="386">
        <v>50</v>
      </c>
      <c r="E115" s="387"/>
      <c r="F115" s="567">
        <f>+D115*E115</f>
        <v>0</v>
      </c>
    </row>
    <row r="116" spans="1:7" ht="16.5" thickBot="1" x14ac:dyDescent="0.3">
      <c r="B116" s="388" t="s">
        <v>64</v>
      </c>
      <c r="C116" s="389"/>
      <c r="D116" s="568" t="s">
        <v>51</v>
      </c>
      <c r="E116" s="569"/>
      <c r="F116" s="570">
        <f>+F109+F112+F115</f>
        <v>0</v>
      </c>
    </row>
    <row r="117" spans="1:7" x14ac:dyDescent="0.25">
      <c r="B117" s="297"/>
      <c r="C117" s="298"/>
      <c r="D117" s="294"/>
      <c r="E117" s="295"/>
      <c r="F117" s="506"/>
    </row>
    <row r="118" spans="1:7" x14ac:dyDescent="0.25">
      <c r="B118" s="361" t="s">
        <v>48</v>
      </c>
      <c r="C118" s="355"/>
      <c r="D118" s="294"/>
      <c r="E118" s="295"/>
      <c r="F118" s="506"/>
    </row>
    <row r="119" spans="1:7" x14ac:dyDescent="0.25">
      <c r="B119" s="361" t="s">
        <v>65</v>
      </c>
      <c r="C119" s="355"/>
      <c r="D119" s="294"/>
      <c r="E119" s="295"/>
      <c r="F119" s="506"/>
    </row>
    <row r="120" spans="1:7" ht="16.5" thickBot="1" x14ac:dyDescent="0.3">
      <c r="B120" s="361"/>
      <c r="C120" s="364"/>
      <c r="D120" s="340"/>
      <c r="E120" s="299"/>
      <c r="F120" s="507"/>
    </row>
    <row r="121" spans="1:7" ht="16.5" thickBot="1" x14ac:dyDescent="0.3">
      <c r="A121" s="6" t="s">
        <v>337</v>
      </c>
      <c r="B121" s="367" t="s">
        <v>14</v>
      </c>
      <c r="C121" s="104" t="s">
        <v>125</v>
      </c>
      <c r="D121" s="342" t="s">
        <v>127</v>
      </c>
      <c r="E121" s="343" t="s">
        <v>0</v>
      </c>
      <c r="F121" s="504" t="s">
        <v>13</v>
      </c>
    </row>
    <row r="122" spans="1:7" x14ac:dyDescent="0.25">
      <c r="A122" s="209">
        <v>1</v>
      </c>
      <c r="B122" s="368" t="s">
        <v>66</v>
      </c>
      <c r="C122" s="369" t="s">
        <v>12</v>
      </c>
      <c r="D122" s="322">
        <v>100</v>
      </c>
      <c r="E122" s="305"/>
      <c r="F122" s="523">
        <f t="shared" ref="F122:F133" si="7">+D122*E122</f>
        <v>0</v>
      </c>
      <c r="G122" s="563"/>
    </row>
    <row r="123" spans="1:7" x14ac:dyDescent="0.25">
      <c r="A123" s="209">
        <v>2</v>
      </c>
      <c r="B123" s="368" t="s">
        <v>53</v>
      </c>
      <c r="C123" s="369" t="s">
        <v>12</v>
      </c>
      <c r="D123" s="322">
        <v>100</v>
      </c>
      <c r="E123" s="305"/>
      <c r="F123" s="523">
        <f t="shared" si="7"/>
        <v>0</v>
      </c>
      <c r="G123" s="563"/>
    </row>
    <row r="124" spans="1:7" x14ac:dyDescent="0.25">
      <c r="A124" s="209">
        <v>3</v>
      </c>
      <c r="B124" s="368" t="s">
        <v>54</v>
      </c>
      <c r="C124" s="369" t="s">
        <v>12</v>
      </c>
      <c r="D124" s="322">
        <v>200</v>
      </c>
      <c r="E124" s="305"/>
      <c r="F124" s="523">
        <f t="shared" si="7"/>
        <v>0</v>
      </c>
      <c r="G124" s="563"/>
    </row>
    <row r="125" spans="1:7" x14ac:dyDescent="0.25">
      <c r="A125" s="209">
        <v>4</v>
      </c>
      <c r="B125" s="368" t="s">
        <v>67</v>
      </c>
      <c r="C125" s="369" t="s">
        <v>12</v>
      </c>
      <c r="D125" s="304">
        <v>200</v>
      </c>
      <c r="E125" s="305"/>
      <c r="F125" s="523">
        <f t="shared" si="7"/>
        <v>0</v>
      </c>
      <c r="G125" s="563"/>
    </row>
    <row r="126" spans="1:7" x14ac:dyDescent="0.25">
      <c r="A126" s="209">
        <v>5</v>
      </c>
      <c r="B126" s="368" t="s">
        <v>128</v>
      </c>
      <c r="C126" s="369" t="s">
        <v>12</v>
      </c>
      <c r="D126" s="304">
        <v>400</v>
      </c>
      <c r="E126" s="305"/>
      <c r="F126" s="523">
        <f t="shared" si="7"/>
        <v>0</v>
      </c>
      <c r="G126" s="563"/>
    </row>
    <row r="127" spans="1:7" x14ac:dyDescent="0.25">
      <c r="A127" s="209">
        <v>6</v>
      </c>
      <c r="B127" s="370" t="s">
        <v>68</v>
      </c>
      <c r="C127" s="369" t="s">
        <v>12</v>
      </c>
      <c r="D127" s="304">
        <v>50</v>
      </c>
      <c r="E127" s="305"/>
      <c r="F127" s="523">
        <f t="shared" si="7"/>
        <v>0</v>
      </c>
      <c r="G127" s="563"/>
    </row>
    <row r="128" spans="1:7" x14ac:dyDescent="0.25">
      <c r="A128" s="209">
        <v>7</v>
      </c>
      <c r="B128" s="368" t="s">
        <v>56</v>
      </c>
      <c r="C128" s="369" t="s">
        <v>12</v>
      </c>
      <c r="D128" s="322">
        <v>200</v>
      </c>
      <c r="E128" s="305"/>
      <c r="F128" s="523">
        <f t="shared" si="7"/>
        <v>0</v>
      </c>
      <c r="G128" s="563"/>
    </row>
    <row r="129" spans="1:7" x14ac:dyDescent="0.25">
      <c r="A129" s="209">
        <v>8</v>
      </c>
      <c r="B129" s="368" t="s">
        <v>69</v>
      </c>
      <c r="C129" s="369" t="s">
        <v>12</v>
      </c>
      <c r="D129" s="322">
        <v>200</v>
      </c>
      <c r="E129" s="305"/>
      <c r="F129" s="523">
        <f t="shared" si="7"/>
        <v>0</v>
      </c>
      <c r="G129" s="563"/>
    </row>
    <row r="130" spans="1:7" x14ac:dyDescent="0.25">
      <c r="A130" s="209">
        <v>9</v>
      </c>
      <c r="B130" s="368" t="s">
        <v>57</v>
      </c>
      <c r="C130" s="369" t="s">
        <v>12</v>
      </c>
      <c r="D130" s="322">
        <v>100</v>
      </c>
      <c r="E130" s="305"/>
      <c r="F130" s="523">
        <f t="shared" si="7"/>
        <v>0</v>
      </c>
      <c r="G130" s="563"/>
    </row>
    <row r="131" spans="1:7" x14ac:dyDescent="0.25">
      <c r="A131" s="209">
        <v>10</v>
      </c>
      <c r="B131" s="368" t="s">
        <v>108</v>
      </c>
      <c r="C131" s="369" t="s">
        <v>12</v>
      </c>
      <c r="D131" s="322">
        <v>200</v>
      </c>
      <c r="E131" s="305"/>
      <c r="F131" s="523">
        <f t="shared" si="7"/>
        <v>0</v>
      </c>
      <c r="G131" s="563"/>
    </row>
    <row r="132" spans="1:7" x14ac:dyDescent="0.25">
      <c r="A132" s="209">
        <v>11</v>
      </c>
      <c r="B132" s="368" t="s">
        <v>109</v>
      </c>
      <c r="C132" s="369" t="s">
        <v>12</v>
      </c>
      <c r="D132" s="322">
        <v>600</v>
      </c>
      <c r="E132" s="305"/>
      <c r="F132" s="523">
        <f t="shared" si="7"/>
        <v>0</v>
      </c>
      <c r="G132" s="563"/>
    </row>
    <row r="133" spans="1:7" ht="16.5" thickBot="1" x14ac:dyDescent="0.3">
      <c r="A133" s="209">
        <v>12</v>
      </c>
      <c r="B133" s="371" t="s">
        <v>110</v>
      </c>
      <c r="C133" s="311" t="s">
        <v>12</v>
      </c>
      <c r="D133" s="372">
        <v>400</v>
      </c>
      <c r="E133" s="566"/>
      <c r="F133" s="524">
        <f t="shared" si="7"/>
        <v>0</v>
      </c>
      <c r="G133" s="563"/>
    </row>
    <row r="134" spans="1:7" x14ac:dyDescent="0.25">
      <c r="B134" s="313" t="s">
        <v>58</v>
      </c>
      <c r="C134" s="373"/>
      <c r="D134" s="391"/>
      <c r="E134" s="375"/>
      <c r="F134" s="525">
        <f>SUM(F122:F133)</f>
        <v>0</v>
      </c>
    </row>
    <row r="135" spans="1:7" x14ac:dyDescent="0.25">
      <c r="B135" s="313"/>
      <c r="C135" s="355"/>
      <c r="D135" s="294"/>
      <c r="E135" s="376"/>
      <c r="F135" s="526"/>
    </row>
    <row r="136" spans="1:7" ht="16.5" thickBot="1" x14ac:dyDescent="0.3">
      <c r="A136" s="6" t="s">
        <v>337</v>
      </c>
      <c r="B136" s="317" t="s">
        <v>62</v>
      </c>
      <c r="C136" s="383" t="s">
        <v>125</v>
      </c>
      <c r="D136" s="384" t="s">
        <v>59</v>
      </c>
      <c r="E136" s="319" t="s">
        <v>70</v>
      </c>
      <c r="F136" s="503" t="s">
        <v>13</v>
      </c>
    </row>
    <row r="137" spans="1:7" ht="16.5" thickBot="1" x14ac:dyDescent="0.3">
      <c r="A137" s="209">
        <v>1</v>
      </c>
      <c r="B137" s="392" t="s">
        <v>71</v>
      </c>
      <c r="C137" s="393" t="s">
        <v>59</v>
      </c>
      <c r="D137" s="336">
        <v>60</v>
      </c>
      <c r="E137" s="305"/>
      <c r="F137" s="502">
        <f>+D137*E137</f>
        <v>0</v>
      </c>
      <c r="G137" s="564"/>
    </row>
    <row r="138" spans="1:7" x14ac:dyDescent="0.25">
      <c r="B138" s="361"/>
      <c r="C138" s="355"/>
      <c r="D138" s="362"/>
      <c r="E138" s="363"/>
      <c r="F138" s="521"/>
    </row>
    <row r="139" spans="1:7" ht="16.5" thickBot="1" x14ac:dyDescent="0.3">
      <c r="A139" s="6" t="s">
        <v>337</v>
      </c>
      <c r="B139" s="317" t="s">
        <v>383</v>
      </c>
      <c r="C139" s="383" t="s">
        <v>125</v>
      </c>
      <c r="D139" s="384" t="s">
        <v>59</v>
      </c>
      <c r="E139" s="319" t="s">
        <v>70</v>
      </c>
      <c r="F139" s="503" t="s">
        <v>13</v>
      </c>
    </row>
    <row r="140" spans="1:7" ht="16.5" thickBot="1" x14ac:dyDescent="0.3">
      <c r="A140" s="209">
        <v>1</v>
      </c>
      <c r="B140" s="392" t="s">
        <v>71</v>
      </c>
      <c r="C140" s="393" t="s">
        <v>59</v>
      </c>
      <c r="D140" s="336">
        <v>50</v>
      </c>
      <c r="E140" s="571"/>
      <c r="F140" s="537">
        <f>+D140*E140</f>
        <v>0</v>
      </c>
    </row>
    <row r="141" spans="1:7" ht="16.5" thickBot="1" x14ac:dyDescent="0.3">
      <c r="B141" s="361" t="s">
        <v>64</v>
      </c>
      <c r="C141" s="355"/>
      <c r="D141" s="568" t="s">
        <v>51</v>
      </c>
      <c r="E141" s="569"/>
      <c r="F141" s="572">
        <f>+F134+F137+F140</f>
        <v>0</v>
      </c>
    </row>
    <row r="142" spans="1:7" x14ac:dyDescent="0.25">
      <c r="B142" s="297"/>
      <c r="C142" s="298"/>
      <c r="D142" s="294"/>
      <c r="E142" s="295"/>
      <c r="F142" s="506"/>
    </row>
    <row r="143" spans="1:7" x14ac:dyDescent="0.25">
      <c r="B143" s="361"/>
      <c r="C143" s="355"/>
      <c r="D143" s="294"/>
      <c r="E143" s="295"/>
      <c r="F143" s="506"/>
    </row>
    <row r="144" spans="1:7" x14ac:dyDescent="0.25">
      <c r="B144" s="361" t="s">
        <v>327</v>
      </c>
      <c r="C144" s="298"/>
      <c r="D144" s="294"/>
      <c r="E144" s="295"/>
      <c r="F144" s="506"/>
    </row>
    <row r="145" spans="1:7" x14ac:dyDescent="0.25">
      <c r="B145" s="361" t="s">
        <v>326</v>
      </c>
      <c r="C145" s="355"/>
      <c r="D145" s="396"/>
      <c r="E145" s="295"/>
      <c r="F145" s="506"/>
    </row>
    <row r="146" spans="1:7" ht="16.5" thickBot="1" x14ac:dyDescent="0.3">
      <c r="B146" s="361"/>
      <c r="C146" s="364"/>
      <c r="D146" s="394"/>
      <c r="E146" s="299"/>
      <c r="F146" s="507"/>
    </row>
    <row r="147" spans="1:7" ht="16.5" thickBot="1" x14ac:dyDescent="0.3">
      <c r="A147" s="6" t="s">
        <v>337</v>
      </c>
      <c r="B147" s="317" t="s">
        <v>14</v>
      </c>
      <c r="C147" s="104" t="s">
        <v>125</v>
      </c>
      <c r="D147" s="342" t="s">
        <v>127</v>
      </c>
      <c r="E147" s="343" t="s">
        <v>0</v>
      </c>
      <c r="F147" s="504" t="s">
        <v>13</v>
      </c>
    </row>
    <row r="148" spans="1:7" x14ac:dyDescent="0.25">
      <c r="A148" s="209">
        <v>1</v>
      </c>
      <c r="B148" s="397" t="s">
        <v>66</v>
      </c>
      <c r="C148" s="303" t="s">
        <v>12</v>
      </c>
      <c r="D148" s="304">
        <v>100</v>
      </c>
      <c r="E148" s="305"/>
      <c r="F148" s="523">
        <f t="shared" ref="F148:F159" si="8">+D148*E148</f>
        <v>0</v>
      </c>
      <c r="G148" s="565"/>
    </row>
    <row r="149" spans="1:7" x14ac:dyDescent="0.25">
      <c r="A149" s="209">
        <v>2</v>
      </c>
      <c r="B149" s="397" t="s">
        <v>53</v>
      </c>
      <c r="C149" s="303" t="s">
        <v>12</v>
      </c>
      <c r="D149" s="304">
        <v>50</v>
      </c>
      <c r="E149" s="305"/>
      <c r="F149" s="523">
        <f t="shared" si="8"/>
        <v>0</v>
      </c>
      <c r="G149" s="563"/>
    </row>
    <row r="150" spans="1:7" x14ac:dyDescent="0.25">
      <c r="A150" s="209">
        <v>3</v>
      </c>
      <c r="B150" s="397" t="s">
        <v>54</v>
      </c>
      <c r="C150" s="303" t="s">
        <v>12</v>
      </c>
      <c r="D150" s="304">
        <v>100</v>
      </c>
      <c r="E150" s="305"/>
      <c r="F150" s="523">
        <f t="shared" si="8"/>
        <v>0</v>
      </c>
      <c r="G150" s="563"/>
    </row>
    <row r="151" spans="1:7" x14ac:dyDescent="0.25">
      <c r="A151" s="209">
        <v>4</v>
      </c>
      <c r="B151" s="397" t="s">
        <v>72</v>
      </c>
      <c r="C151" s="303" t="s">
        <v>12</v>
      </c>
      <c r="D151" s="304">
        <v>100</v>
      </c>
      <c r="E151" s="305"/>
      <c r="F151" s="523">
        <f t="shared" si="8"/>
        <v>0</v>
      </c>
      <c r="G151" s="563"/>
    </row>
    <row r="152" spans="1:7" x14ac:dyDescent="0.25">
      <c r="A152" s="209">
        <v>5</v>
      </c>
      <c r="B152" s="397" t="s">
        <v>73</v>
      </c>
      <c r="C152" s="303" t="s">
        <v>12</v>
      </c>
      <c r="D152" s="304">
        <v>300</v>
      </c>
      <c r="E152" s="305"/>
      <c r="F152" s="523">
        <f t="shared" si="8"/>
        <v>0</v>
      </c>
      <c r="G152" s="563"/>
    </row>
    <row r="153" spans="1:7" x14ac:dyDescent="0.25">
      <c r="A153" s="209">
        <v>6</v>
      </c>
      <c r="B153" s="397" t="s">
        <v>74</v>
      </c>
      <c r="C153" s="303" t="s">
        <v>12</v>
      </c>
      <c r="D153" s="304">
        <v>30</v>
      </c>
      <c r="E153" s="305"/>
      <c r="F153" s="523">
        <f t="shared" si="8"/>
        <v>0</v>
      </c>
      <c r="G153" s="563"/>
    </row>
    <row r="154" spans="1:7" x14ac:dyDescent="0.25">
      <c r="A154" s="209">
        <v>7</v>
      </c>
      <c r="B154" s="397" t="s">
        <v>56</v>
      </c>
      <c r="C154" s="303" t="s">
        <v>12</v>
      </c>
      <c r="D154" s="304">
        <v>300</v>
      </c>
      <c r="E154" s="305"/>
      <c r="F154" s="523">
        <f t="shared" si="8"/>
        <v>0</v>
      </c>
      <c r="G154" s="563"/>
    </row>
    <row r="155" spans="1:7" x14ac:dyDescent="0.25">
      <c r="A155" s="209">
        <v>8</v>
      </c>
      <c r="B155" s="397" t="s">
        <v>69</v>
      </c>
      <c r="C155" s="303" t="s">
        <v>12</v>
      </c>
      <c r="D155" s="304">
        <v>200</v>
      </c>
      <c r="E155" s="305"/>
      <c r="F155" s="523">
        <f t="shared" si="8"/>
        <v>0</v>
      </c>
      <c r="G155" s="563"/>
    </row>
    <row r="156" spans="1:7" x14ac:dyDescent="0.25">
      <c r="A156" s="209">
        <v>9</v>
      </c>
      <c r="B156" s="397" t="s">
        <v>57</v>
      </c>
      <c r="C156" s="303" t="s">
        <v>12</v>
      </c>
      <c r="D156" s="304">
        <v>200</v>
      </c>
      <c r="E156" s="305"/>
      <c r="F156" s="523">
        <f t="shared" si="8"/>
        <v>0</v>
      </c>
      <c r="G156" s="563"/>
    </row>
    <row r="157" spans="1:7" x14ac:dyDescent="0.25">
      <c r="A157" s="209">
        <v>10</v>
      </c>
      <c r="B157" s="397" t="s">
        <v>111</v>
      </c>
      <c r="C157" s="303" t="s">
        <v>12</v>
      </c>
      <c r="D157" s="304">
        <v>200</v>
      </c>
      <c r="E157" s="305"/>
      <c r="F157" s="523">
        <f t="shared" si="8"/>
        <v>0</v>
      </c>
      <c r="G157" s="563"/>
    </row>
    <row r="158" spans="1:7" x14ac:dyDescent="0.25">
      <c r="A158" s="209">
        <v>11</v>
      </c>
      <c r="B158" s="397" t="s">
        <v>112</v>
      </c>
      <c r="C158" s="303" t="s">
        <v>12</v>
      </c>
      <c r="D158" s="304">
        <v>1000</v>
      </c>
      <c r="E158" s="305"/>
      <c r="F158" s="523">
        <f t="shared" si="8"/>
        <v>0</v>
      </c>
      <c r="G158" s="563"/>
    </row>
    <row r="159" spans="1:7" ht="16.5" thickBot="1" x14ac:dyDescent="0.3">
      <c r="A159" s="209">
        <v>12</v>
      </c>
      <c r="B159" s="398" t="s">
        <v>107</v>
      </c>
      <c r="C159" s="311" t="s">
        <v>12</v>
      </c>
      <c r="D159" s="372">
        <v>600</v>
      </c>
      <c r="E159" s="305"/>
      <c r="F159" s="524">
        <f t="shared" si="8"/>
        <v>0</v>
      </c>
      <c r="G159" s="563"/>
    </row>
    <row r="160" spans="1:7" x14ac:dyDescent="0.25">
      <c r="B160" s="313" t="s">
        <v>58</v>
      </c>
      <c r="C160" s="373"/>
      <c r="D160" s="399"/>
      <c r="E160" s="375"/>
      <c r="F160" s="525">
        <f>SUM(F148:F159)</f>
        <v>0</v>
      </c>
    </row>
    <row r="161" spans="1:7" x14ac:dyDescent="0.25">
      <c r="B161" s="313"/>
      <c r="C161" s="355"/>
      <c r="D161" s="396"/>
      <c r="E161" s="376"/>
      <c r="F161" s="526"/>
    </row>
    <row r="162" spans="1:7" ht="16.5" thickBot="1" x14ac:dyDescent="0.3">
      <c r="A162" s="6" t="s">
        <v>337</v>
      </c>
      <c r="B162" s="317" t="s">
        <v>62</v>
      </c>
      <c r="C162" s="400" t="s">
        <v>125</v>
      </c>
      <c r="D162" s="401" t="s">
        <v>59</v>
      </c>
      <c r="E162" s="402" t="s">
        <v>70</v>
      </c>
      <c r="F162" s="504" t="s">
        <v>13</v>
      </c>
    </row>
    <row r="163" spans="1:7" ht="16.5" thickBot="1" x14ac:dyDescent="0.3">
      <c r="A163" s="209">
        <v>1</v>
      </c>
      <c r="B163" s="392" t="s">
        <v>75</v>
      </c>
      <c r="C163" s="403" t="s">
        <v>59</v>
      </c>
      <c r="D163" s="404">
        <v>100</v>
      </c>
      <c r="E163" s="305"/>
      <c r="F163" s="505">
        <f>+D163*E163</f>
        <v>0</v>
      </c>
      <c r="G163" s="250"/>
    </row>
    <row r="164" spans="1:7" ht="16.5" thickBot="1" x14ac:dyDescent="0.3">
      <c r="B164" s="297"/>
      <c r="C164" s="405"/>
      <c r="D164" s="406"/>
      <c r="E164" s="390"/>
      <c r="F164" s="528"/>
    </row>
    <row r="165" spans="1:7" ht="16.5" thickBot="1" x14ac:dyDescent="0.3">
      <c r="A165" s="6" t="s">
        <v>337</v>
      </c>
      <c r="B165" s="317" t="s">
        <v>383</v>
      </c>
      <c r="C165" s="400" t="s">
        <v>125</v>
      </c>
      <c r="D165" s="401" t="s">
        <v>59</v>
      </c>
      <c r="E165" s="402" t="s">
        <v>70</v>
      </c>
      <c r="F165" s="504" t="s">
        <v>13</v>
      </c>
    </row>
    <row r="166" spans="1:7" ht="16.5" thickBot="1" x14ac:dyDescent="0.3">
      <c r="A166" s="209">
        <v>1</v>
      </c>
      <c r="B166" s="392" t="s">
        <v>75</v>
      </c>
      <c r="C166" s="403" t="s">
        <v>59</v>
      </c>
      <c r="D166" s="404">
        <v>50</v>
      </c>
      <c r="E166" s="305"/>
      <c r="F166" s="505">
        <f>+D166*E166</f>
        <v>0</v>
      </c>
    </row>
    <row r="167" spans="1:7" ht="16.5" thickBot="1" x14ac:dyDescent="0.3">
      <c r="B167" s="361" t="s">
        <v>64</v>
      </c>
      <c r="C167" s="355"/>
      <c r="D167" s="394" t="s">
        <v>51</v>
      </c>
      <c r="E167" s="395"/>
      <c r="F167" s="529">
        <f>F160+F163+F166</f>
        <v>0</v>
      </c>
    </row>
    <row r="168" spans="1:7" x14ac:dyDescent="0.25">
      <c r="B168" s="297"/>
      <c r="C168" s="298"/>
      <c r="D168" s="294"/>
      <c r="E168" s="295"/>
      <c r="F168" s="506"/>
    </row>
    <row r="169" spans="1:7" x14ac:dyDescent="0.25">
      <c r="B169" s="297"/>
      <c r="C169" s="298"/>
      <c r="D169" s="294"/>
      <c r="E169" s="295"/>
      <c r="F169" s="506"/>
    </row>
    <row r="170" spans="1:7" x14ac:dyDescent="0.25">
      <c r="B170" s="361" t="s">
        <v>77</v>
      </c>
      <c r="C170" s="355"/>
      <c r="D170" s="396"/>
      <c r="E170" s="295"/>
      <c r="F170" s="506"/>
    </row>
    <row r="171" spans="1:7" x14ac:dyDescent="0.25">
      <c r="B171" s="361" t="s">
        <v>78</v>
      </c>
      <c r="C171" s="355"/>
      <c r="D171" s="396"/>
      <c r="E171" s="295"/>
      <c r="F171" s="506"/>
    </row>
    <row r="172" spans="1:7" ht="16.5" thickBot="1" x14ac:dyDescent="0.3">
      <c r="B172" s="361"/>
      <c r="C172" s="364"/>
      <c r="D172" s="394"/>
      <c r="E172" s="299"/>
      <c r="F172" s="507"/>
    </row>
    <row r="173" spans="1:7" ht="16.5" thickBot="1" x14ac:dyDescent="0.3">
      <c r="A173" s="6" t="s">
        <v>337</v>
      </c>
      <c r="B173" s="407" t="s">
        <v>50</v>
      </c>
      <c r="C173" s="104" t="s">
        <v>125</v>
      </c>
      <c r="D173" s="342" t="s">
        <v>127</v>
      </c>
      <c r="E173" s="343" t="s">
        <v>0</v>
      </c>
      <c r="F173" s="504" t="s">
        <v>13</v>
      </c>
    </row>
    <row r="174" spans="1:7" x14ac:dyDescent="0.25">
      <c r="A174" s="209">
        <v>1</v>
      </c>
      <c r="B174" s="397" t="s">
        <v>66</v>
      </c>
      <c r="C174" s="303" t="s">
        <v>12</v>
      </c>
      <c r="D174" s="304">
        <v>50</v>
      </c>
      <c r="E174" s="305"/>
      <c r="F174" s="523">
        <f t="shared" ref="F174:F182" si="9">+D174*E174</f>
        <v>0</v>
      </c>
      <c r="G174" s="563"/>
    </row>
    <row r="175" spans="1:7" x14ac:dyDescent="0.25">
      <c r="A175" s="209">
        <v>2</v>
      </c>
      <c r="B175" s="397" t="s">
        <v>53</v>
      </c>
      <c r="C175" s="303" t="s">
        <v>12</v>
      </c>
      <c r="D175" s="304">
        <v>50</v>
      </c>
      <c r="E175" s="305"/>
      <c r="F175" s="523">
        <f t="shared" si="9"/>
        <v>0</v>
      </c>
      <c r="G175" s="563"/>
    </row>
    <row r="176" spans="1:7" x14ac:dyDescent="0.25">
      <c r="A176" s="209">
        <v>3</v>
      </c>
      <c r="B176" s="397" t="s">
        <v>54</v>
      </c>
      <c r="C176" s="303" t="s">
        <v>12</v>
      </c>
      <c r="D176" s="304">
        <v>50</v>
      </c>
      <c r="E176" s="305"/>
      <c r="F176" s="523">
        <f t="shared" si="9"/>
        <v>0</v>
      </c>
      <c r="G176" s="563"/>
    </row>
    <row r="177" spans="1:7" x14ac:dyDescent="0.25">
      <c r="A177" s="209">
        <v>4</v>
      </c>
      <c r="B177" s="408" t="s">
        <v>79</v>
      </c>
      <c r="C177" s="303" t="s">
        <v>12</v>
      </c>
      <c r="D177" s="304">
        <v>100</v>
      </c>
      <c r="E177" s="305"/>
      <c r="F177" s="523">
        <f t="shared" si="9"/>
        <v>0</v>
      </c>
      <c r="G177" s="563"/>
    </row>
    <row r="178" spans="1:7" x14ac:dyDescent="0.25">
      <c r="A178" s="209">
        <v>5</v>
      </c>
      <c r="B178" s="397" t="s">
        <v>56</v>
      </c>
      <c r="C178" s="303" t="s">
        <v>12</v>
      </c>
      <c r="D178" s="304">
        <v>200</v>
      </c>
      <c r="E178" s="305"/>
      <c r="F178" s="523">
        <f t="shared" si="9"/>
        <v>0</v>
      </c>
      <c r="G178" s="563"/>
    </row>
    <row r="179" spans="1:7" x14ac:dyDescent="0.25">
      <c r="A179" s="209">
        <v>6</v>
      </c>
      <c r="B179" s="409" t="s">
        <v>57</v>
      </c>
      <c r="C179" s="303" t="s">
        <v>12</v>
      </c>
      <c r="D179" s="304">
        <v>100</v>
      </c>
      <c r="E179" s="305"/>
      <c r="F179" s="523">
        <f t="shared" si="9"/>
        <v>0</v>
      </c>
      <c r="G179" s="563"/>
    </row>
    <row r="180" spans="1:7" x14ac:dyDescent="0.25">
      <c r="A180" s="209">
        <v>7</v>
      </c>
      <c r="B180" s="397" t="s">
        <v>113</v>
      </c>
      <c r="C180" s="303" t="s">
        <v>12</v>
      </c>
      <c r="D180" s="304">
        <v>100</v>
      </c>
      <c r="E180" s="305"/>
      <c r="F180" s="523">
        <f t="shared" si="9"/>
        <v>0</v>
      </c>
      <c r="G180" s="563"/>
    </row>
    <row r="181" spans="1:7" x14ac:dyDescent="0.25">
      <c r="A181" s="209">
        <v>8</v>
      </c>
      <c r="B181" s="397" t="s">
        <v>112</v>
      </c>
      <c r="C181" s="303" t="s">
        <v>12</v>
      </c>
      <c r="D181" s="304">
        <v>500</v>
      </c>
      <c r="E181" s="305"/>
      <c r="F181" s="523">
        <f t="shared" si="9"/>
        <v>0</v>
      </c>
      <c r="G181" s="563"/>
    </row>
    <row r="182" spans="1:7" ht="16.5" thickBot="1" x14ac:dyDescent="0.3">
      <c r="A182" s="209">
        <v>9</v>
      </c>
      <c r="B182" s="398" t="s">
        <v>107</v>
      </c>
      <c r="C182" s="311" t="s">
        <v>12</v>
      </c>
      <c r="D182" s="372">
        <v>300</v>
      </c>
      <c r="E182" s="305"/>
      <c r="F182" s="524">
        <f t="shared" si="9"/>
        <v>0</v>
      </c>
      <c r="G182" s="563"/>
    </row>
    <row r="183" spans="1:7" x14ac:dyDescent="0.25">
      <c r="B183" s="313" t="s">
        <v>58</v>
      </c>
      <c r="C183" s="373"/>
      <c r="D183" s="399"/>
      <c r="E183" s="375"/>
      <c r="F183" s="525">
        <f>SUM(F174:F182)</f>
        <v>0</v>
      </c>
    </row>
    <row r="184" spans="1:7" x14ac:dyDescent="0.25">
      <c r="B184" s="313"/>
      <c r="C184" s="355"/>
      <c r="D184" s="396"/>
      <c r="E184" s="376"/>
      <c r="F184" s="526"/>
    </row>
    <row r="185" spans="1:7" ht="16.5" thickBot="1" x14ac:dyDescent="0.3">
      <c r="A185" s="6" t="s">
        <v>337</v>
      </c>
      <c r="B185" s="317" t="s">
        <v>62</v>
      </c>
      <c r="C185" s="400" t="s">
        <v>125</v>
      </c>
      <c r="D185" s="401" t="s">
        <v>59</v>
      </c>
      <c r="E185" s="402" t="s">
        <v>70</v>
      </c>
      <c r="F185" s="504" t="s">
        <v>13</v>
      </c>
    </row>
    <row r="186" spans="1:7" ht="16.5" thickBot="1" x14ac:dyDescent="0.3">
      <c r="A186" s="209">
        <v>1</v>
      </c>
      <c r="B186" s="392" t="s">
        <v>80</v>
      </c>
      <c r="C186" s="403"/>
      <c r="D186" s="404">
        <v>100</v>
      </c>
      <c r="E186" s="305"/>
      <c r="F186" s="505">
        <f>+D186*E186</f>
        <v>0</v>
      </c>
      <c r="G186" s="250"/>
    </row>
    <row r="187" spans="1:7" x14ac:dyDescent="0.25">
      <c r="B187" s="297"/>
      <c r="C187" s="298"/>
      <c r="D187" s="294"/>
      <c r="E187" s="376"/>
      <c r="F187" s="527"/>
    </row>
    <row r="188" spans="1:7" ht="16.5" thickBot="1" x14ac:dyDescent="0.3">
      <c r="A188" s="6" t="s">
        <v>337</v>
      </c>
      <c r="B188" s="317" t="s">
        <v>383</v>
      </c>
      <c r="C188" s="400" t="s">
        <v>125</v>
      </c>
      <c r="D188" s="401" t="s">
        <v>59</v>
      </c>
      <c r="E188" s="402" t="s">
        <v>70</v>
      </c>
      <c r="F188" s="504" t="s">
        <v>13</v>
      </c>
    </row>
    <row r="189" spans="1:7" ht="16.5" thickBot="1" x14ac:dyDescent="0.3">
      <c r="A189" s="209">
        <v>1</v>
      </c>
      <c r="B189" s="392" t="s">
        <v>80</v>
      </c>
      <c r="C189" s="403"/>
      <c r="D189" s="404">
        <v>50</v>
      </c>
      <c r="E189" s="305"/>
      <c r="F189" s="505"/>
    </row>
    <row r="190" spans="1:7" ht="16.5" thickBot="1" x14ac:dyDescent="0.3">
      <c r="B190" s="297"/>
      <c r="C190" s="298"/>
      <c r="D190" s="394" t="s">
        <v>51</v>
      </c>
      <c r="E190" s="395"/>
      <c r="F190" s="529">
        <f>+F183+F186+F189</f>
        <v>0</v>
      </c>
    </row>
    <row r="191" spans="1:7" x14ac:dyDescent="0.25">
      <c r="B191" s="297"/>
      <c r="C191" s="298"/>
      <c r="D191" s="396"/>
      <c r="E191" s="376"/>
      <c r="F191" s="516"/>
    </row>
    <row r="192" spans="1:7" ht="16.5" thickBot="1" x14ac:dyDescent="0.3">
      <c r="B192" s="410" t="s">
        <v>100</v>
      </c>
      <c r="C192" s="411"/>
      <c r="D192" s="412"/>
      <c r="E192" s="413"/>
      <c r="F192" s="530">
        <f>+F190+F167+F141+F116</f>
        <v>0</v>
      </c>
    </row>
    <row r="193" spans="1:7" x14ac:dyDescent="0.25">
      <c r="B193" s="297"/>
      <c r="C193" s="298"/>
      <c r="D193" s="294"/>
      <c r="E193" s="500" t="s">
        <v>447</v>
      </c>
      <c r="F193" s="514">
        <f>F192*0.22</f>
        <v>0</v>
      </c>
    </row>
    <row r="194" spans="1:7" ht="16.5" thickBot="1" x14ac:dyDescent="0.3">
      <c r="B194" s="297"/>
      <c r="C194" s="298"/>
      <c r="D194" s="294"/>
      <c r="E194" s="501" t="s">
        <v>448</v>
      </c>
      <c r="F194" s="515">
        <f>F192*1.22</f>
        <v>0</v>
      </c>
    </row>
    <row r="195" spans="1:7" x14ac:dyDescent="0.25">
      <c r="B195" s="297"/>
      <c r="C195" s="298"/>
      <c r="D195" s="294"/>
      <c r="E195" s="295"/>
      <c r="F195" s="506"/>
    </row>
    <row r="196" spans="1:7" x14ac:dyDescent="0.25">
      <c r="B196" s="296" t="s">
        <v>76</v>
      </c>
      <c r="C196" s="293"/>
      <c r="D196" s="294"/>
      <c r="E196" s="295"/>
      <c r="F196" s="506"/>
    </row>
    <row r="197" spans="1:7" x14ac:dyDescent="0.25">
      <c r="B197" s="297"/>
      <c r="C197" s="298"/>
      <c r="D197" s="294"/>
      <c r="E197" s="295"/>
      <c r="F197" s="506"/>
    </row>
    <row r="198" spans="1:7" x14ac:dyDescent="0.25">
      <c r="B198" s="414" t="s">
        <v>129</v>
      </c>
      <c r="C198" s="415"/>
      <c r="D198" s="416"/>
      <c r="E198" s="417"/>
      <c r="F198" s="531"/>
    </row>
    <row r="199" spans="1:7" ht="16.5" thickBot="1" x14ac:dyDescent="0.3">
      <c r="B199" s="414" t="s">
        <v>81</v>
      </c>
      <c r="C199" s="418"/>
      <c r="D199" s="419"/>
      <c r="E199" s="420"/>
      <c r="F199" s="532"/>
    </row>
    <row r="200" spans="1:7" ht="16.5" thickBot="1" x14ac:dyDescent="0.3">
      <c r="A200" s="6" t="s">
        <v>337</v>
      </c>
      <c r="B200" s="421" t="s">
        <v>50</v>
      </c>
      <c r="C200" s="104" t="s">
        <v>125</v>
      </c>
      <c r="D200" s="342" t="s">
        <v>127</v>
      </c>
      <c r="E200" s="343" t="s">
        <v>0</v>
      </c>
      <c r="F200" s="504" t="s">
        <v>13</v>
      </c>
    </row>
    <row r="201" spans="1:7" x14ac:dyDescent="0.25">
      <c r="A201" s="209">
        <v>1</v>
      </c>
      <c r="B201" s="422" t="s">
        <v>66</v>
      </c>
      <c r="C201" s="423" t="s">
        <v>12</v>
      </c>
      <c r="D201" s="424">
        <v>20</v>
      </c>
      <c r="E201" s="305"/>
      <c r="F201" s="533">
        <f t="shared" ref="F201:F211" si="10">+D201*E201</f>
        <v>0</v>
      </c>
      <c r="G201" s="563"/>
    </row>
    <row r="202" spans="1:7" x14ac:dyDescent="0.25">
      <c r="A202" s="209">
        <v>2</v>
      </c>
      <c r="B202" s="422" t="s">
        <v>82</v>
      </c>
      <c r="C202" s="423" t="s">
        <v>12</v>
      </c>
      <c r="D202" s="424">
        <v>20</v>
      </c>
      <c r="E202" s="305"/>
      <c r="F202" s="533">
        <f t="shared" si="10"/>
        <v>0</v>
      </c>
      <c r="G202" s="563"/>
    </row>
    <row r="203" spans="1:7" x14ac:dyDescent="0.25">
      <c r="A203" s="209">
        <v>3</v>
      </c>
      <c r="B203" s="422" t="s">
        <v>83</v>
      </c>
      <c r="C203" s="423" t="s">
        <v>12</v>
      </c>
      <c r="D203" s="424">
        <v>20</v>
      </c>
      <c r="E203" s="305"/>
      <c r="F203" s="533">
        <f t="shared" si="10"/>
        <v>0</v>
      </c>
      <c r="G203" s="563"/>
    </row>
    <row r="204" spans="1:7" x14ac:dyDescent="0.25">
      <c r="A204" s="209">
        <v>4</v>
      </c>
      <c r="B204" s="422" t="s">
        <v>54</v>
      </c>
      <c r="C204" s="423" t="s">
        <v>12</v>
      </c>
      <c r="D204" s="424">
        <v>50</v>
      </c>
      <c r="E204" s="305"/>
      <c r="F204" s="533">
        <f t="shared" si="10"/>
        <v>0</v>
      </c>
      <c r="G204" s="563"/>
    </row>
    <row r="205" spans="1:7" x14ac:dyDescent="0.25">
      <c r="A205" s="209">
        <v>5</v>
      </c>
      <c r="B205" s="422" t="s">
        <v>84</v>
      </c>
      <c r="C205" s="423" t="s">
        <v>12</v>
      </c>
      <c r="D205" s="424">
        <v>50</v>
      </c>
      <c r="E205" s="305"/>
      <c r="F205" s="533">
        <f t="shared" si="10"/>
        <v>0</v>
      </c>
      <c r="G205" s="563"/>
    </row>
    <row r="206" spans="1:7" x14ac:dyDescent="0.25">
      <c r="A206" s="209">
        <v>6</v>
      </c>
      <c r="B206" s="422" t="s">
        <v>388</v>
      </c>
      <c r="C206" s="423" t="s">
        <v>12</v>
      </c>
      <c r="D206" s="424">
        <v>50</v>
      </c>
      <c r="E206" s="305"/>
      <c r="F206" s="533">
        <f t="shared" si="10"/>
        <v>0</v>
      </c>
      <c r="G206" s="563"/>
    </row>
    <row r="207" spans="1:7" x14ac:dyDescent="0.25">
      <c r="A207" s="209">
        <v>7</v>
      </c>
      <c r="B207" s="422" t="s">
        <v>85</v>
      </c>
      <c r="C207" s="423" t="s">
        <v>12</v>
      </c>
      <c r="D207" s="424">
        <v>30</v>
      </c>
      <c r="E207" s="305"/>
      <c r="F207" s="533">
        <f t="shared" si="10"/>
        <v>0</v>
      </c>
      <c r="G207" s="563"/>
    </row>
    <row r="208" spans="1:7" x14ac:dyDescent="0.25">
      <c r="A208" s="209">
        <v>8</v>
      </c>
      <c r="B208" s="422" t="s">
        <v>113</v>
      </c>
      <c r="C208" s="423" t="s">
        <v>12</v>
      </c>
      <c r="D208" s="424">
        <v>200</v>
      </c>
      <c r="E208" s="305"/>
      <c r="F208" s="533">
        <f t="shared" si="10"/>
        <v>0</v>
      </c>
      <c r="G208" s="563"/>
    </row>
    <row r="209" spans="1:7" x14ac:dyDescent="0.25">
      <c r="A209" s="209">
        <v>9</v>
      </c>
      <c r="B209" s="422" t="s">
        <v>112</v>
      </c>
      <c r="C209" s="423" t="s">
        <v>12</v>
      </c>
      <c r="D209" s="424">
        <v>300</v>
      </c>
      <c r="E209" s="305"/>
      <c r="F209" s="533">
        <f t="shared" si="10"/>
        <v>0</v>
      </c>
      <c r="G209" s="563"/>
    </row>
    <row r="210" spans="1:7" x14ac:dyDescent="0.25">
      <c r="A210" s="209">
        <v>10</v>
      </c>
      <c r="B210" s="422" t="s">
        <v>114</v>
      </c>
      <c r="C210" s="423" t="s">
        <v>12</v>
      </c>
      <c r="D210" s="424">
        <v>100</v>
      </c>
      <c r="E210" s="305"/>
      <c r="F210" s="533">
        <f t="shared" si="10"/>
        <v>0</v>
      </c>
      <c r="G210" s="563"/>
    </row>
    <row r="211" spans="1:7" ht="16.5" thickBot="1" x14ac:dyDescent="0.3">
      <c r="A211" s="209">
        <v>11</v>
      </c>
      <c r="B211" s="425" t="s">
        <v>115</v>
      </c>
      <c r="C211" s="426" t="s">
        <v>12</v>
      </c>
      <c r="D211" s="427">
        <v>200</v>
      </c>
      <c r="E211" s="305"/>
      <c r="F211" s="534">
        <f t="shared" si="10"/>
        <v>0</v>
      </c>
      <c r="G211" s="563"/>
    </row>
    <row r="212" spans="1:7" x14ac:dyDescent="0.25">
      <c r="B212" s="428" t="s">
        <v>58</v>
      </c>
      <c r="C212" s="429"/>
      <c r="D212" s="430"/>
      <c r="E212" s="431"/>
      <c r="F212" s="535">
        <f>SUM(F201:F211)</f>
        <v>0</v>
      </c>
    </row>
    <row r="213" spans="1:7" ht="16.5" thickBot="1" x14ac:dyDescent="0.3">
      <c r="B213" s="432"/>
      <c r="C213" s="433"/>
      <c r="D213" s="434"/>
      <c r="E213" s="435"/>
      <c r="F213" s="536"/>
    </row>
    <row r="214" spans="1:7" ht="16.5" thickBot="1" x14ac:dyDescent="0.3">
      <c r="A214" s="6" t="s">
        <v>337</v>
      </c>
      <c r="B214" s="436" t="s">
        <v>62</v>
      </c>
      <c r="C214" s="400" t="s">
        <v>125</v>
      </c>
      <c r="D214" s="401" t="s">
        <v>59</v>
      </c>
      <c r="E214" s="402" t="s">
        <v>70</v>
      </c>
      <c r="F214" s="504" t="s">
        <v>13</v>
      </c>
    </row>
    <row r="215" spans="1:7" ht="16.5" thickBot="1" x14ac:dyDescent="0.3">
      <c r="A215" s="209">
        <v>1</v>
      </c>
      <c r="B215" s="437" t="s">
        <v>92</v>
      </c>
      <c r="C215" s="438" t="s">
        <v>59</v>
      </c>
      <c r="D215" s="593">
        <v>100</v>
      </c>
      <c r="E215" s="594"/>
      <c r="F215" s="595">
        <f>+D215*E215</f>
        <v>0</v>
      </c>
      <c r="G215" s="250"/>
    </row>
    <row r="216" spans="1:7" ht="16.5" thickBot="1" x14ac:dyDescent="0.3">
      <c r="B216" s="297"/>
      <c r="C216" s="298"/>
      <c r="D216" s="568"/>
      <c r="E216" s="569"/>
      <c r="F216" s="572"/>
    </row>
    <row r="217" spans="1:7" x14ac:dyDescent="0.25">
      <c r="B217" s="297"/>
      <c r="C217" s="298"/>
      <c r="D217" s="294"/>
      <c r="E217" s="295"/>
      <c r="F217" s="506"/>
    </row>
    <row r="218" spans="1:7" ht="16.5" thickBot="1" x14ac:dyDescent="0.3">
      <c r="A218" s="6" t="s">
        <v>337</v>
      </c>
      <c r="B218" s="317" t="s">
        <v>383</v>
      </c>
      <c r="C218" s="400" t="s">
        <v>125</v>
      </c>
      <c r="D218" s="401" t="s">
        <v>59</v>
      </c>
      <c r="E218" s="402" t="s">
        <v>70</v>
      </c>
      <c r="F218" s="504" t="s">
        <v>13</v>
      </c>
    </row>
    <row r="219" spans="1:7" ht="16.5" thickBot="1" x14ac:dyDescent="0.3">
      <c r="A219" s="209">
        <v>1</v>
      </c>
      <c r="B219" s="437" t="s">
        <v>92</v>
      </c>
      <c r="C219" s="438" t="s">
        <v>59</v>
      </c>
      <c r="D219" s="593">
        <v>50</v>
      </c>
      <c r="E219" s="594"/>
      <c r="F219" s="595">
        <f>+D219*E219</f>
        <v>0</v>
      </c>
    </row>
    <row r="220" spans="1:7" ht="16.5" thickBot="1" x14ac:dyDescent="0.3">
      <c r="B220" s="297"/>
      <c r="C220" s="298"/>
      <c r="D220" s="568" t="s">
        <v>51</v>
      </c>
      <c r="E220" s="569"/>
      <c r="F220" s="572">
        <f>F212+F215+F219</f>
        <v>0</v>
      </c>
    </row>
    <row r="221" spans="1:7" x14ac:dyDescent="0.25">
      <c r="B221" s="297"/>
      <c r="C221" s="298"/>
      <c r="D221" s="396"/>
      <c r="E221" s="376"/>
      <c r="F221" s="516"/>
    </row>
    <row r="222" spans="1:7" x14ac:dyDescent="0.25">
      <c r="B222" s="361" t="s">
        <v>130</v>
      </c>
      <c r="C222" s="355"/>
      <c r="D222" s="396"/>
      <c r="E222" s="295"/>
      <c r="F222" s="506"/>
    </row>
    <row r="223" spans="1:7" x14ac:dyDescent="0.25">
      <c r="B223" s="361" t="s">
        <v>86</v>
      </c>
      <c r="C223" s="355"/>
      <c r="D223" s="396"/>
      <c r="E223" s="295"/>
      <c r="F223" s="506"/>
    </row>
    <row r="224" spans="1:7" ht="16.5" thickBot="1" x14ac:dyDescent="0.3">
      <c r="B224" s="361"/>
      <c r="C224" s="364"/>
      <c r="D224" s="394"/>
      <c r="E224" s="299"/>
      <c r="F224" s="507"/>
    </row>
    <row r="225" spans="1:7" ht="16.5" thickBot="1" x14ac:dyDescent="0.3">
      <c r="A225" s="6" t="s">
        <v>337</v>
      </c>
      <c r="B225" s="407" t="s">
        <v>50</v>
      </c>
      <c r="C225" s="104" t="s">
        <v>125</v>
      </c>
      <c r="D225" s="342" t="s">
        <v>127</v>
      </c>
      <c r="E225" s="343" t="s">
        <v>0</v>
      </c>
      <c r="F225" s="504" t="s">
        <v>13</v>
      </c>
    </row>
    <row r="226" spans="1:7" x14ac:dyDescent="0.25">
      <c r="A226" s="209">
        <v>1</v>
      </c>
      <c r="B226" s="397" t="s">
        <v>66</v>
      </c>
      <c r="C226" s="303" t="s">
        <v>12</v>
      </c>
      <c r="D226" s="304">
        <v>20</v>
      </c>
      <c r="E226" s="305"/>
      <c r="F226" s="523">
        <f t="shared" ref="F226:F234" si="11">+D226*E226</f>
        <v>0</v>
      </c>
      <c r="G226" s="563"/>
    </row>
    <row r="227" spans="1:7" x14ac:dyDescent="0.25">
      <c r="A227" s="209">
        <v>2</v>
      </c>
      <c r="B227" s="397" t="s">
        <v>82</v>
      </c>
      <c r="C227" s="303" t="s">
        <v>12</v>
      </c>
      <c r="D227" s="304">
        <v>20</v>
      </c>
      <c r="E227" s="305"/>
      <c r="F227" s="523">
        <f t="shared" si="11"/>
        <v>0</v>
      </c>
      <c r="G227" s="563"/>
    </row>
    <row r="228" spans="1:7" x14ac:dyDescent="0.25">
      <c r="A228" s="209">
        <v>3</v>
      </c>
      <c r="B228" s="397" t="s">
        <v>83</v>
      </c>
      <c r="C228" s="303" t="s">
        <v>12</v>
      </c>
      <c r="D228" s="304">
        <v>20</v>
      </c>
      <c r="E228" s="305"/>
      <c r="F228" s="523">
        <f t="shared" si="11"/>
        <v>0</v>
      </c>
      <c r="G228" s="563"/>
    </row>
    <row r="229" spans="1:7" x14ac:dyDescent="0.25">
      <c r="A229" s="209">
        <v>4</v>
      </c>
      <c r="B229" s="397" t="s">
        <v>54</v>
      </c>
      <c r="C229" s="303" t="s">
        <v>12</v>
      </c>
      <c r="D229" s="304">
        <v>40</v>
      </c>
      <c r="E229" s="305"/>
      <c r="F229" s="523">
        <f t="shared" si="11"/>
        <v>0</v>
      </c>
      <c r="G229" s="563"/>
    </row>
    <row r="230" spans="1:7" x14ac:dyDescent="0.25">
      <c r="A230" s="209">
        <v>5</v>
      </c>
      <c r="B230" s="397" t="s">
        <v>87</v>
      </c>
      <c r="C230" s="303" t="s">
        <v>12</v>
      </c>
      <c r="D230" s="304">
        <v>40</v>
      </c>
      <c r="E230" s="305"/>
      <c r="F230" s="523">
        <f t="shared" si="11"/>
        <v>0</v>
      </c>
      <c r="G230" s="563"/>
    </row>
    <row r="231" spans="1:7" x14ac:dyDescent="0.25">
      <c r="A231" s="209">
        <v>6</v>
      </c>
      <c r="B231" s="397" t="s">
        <v>111</v>
      </c>
      <c r="C231" s="303" t="s">
        <v>12</v>
      </c>
      <c r="D231" s="304">
        <v>160</v>
      </c>
      <c r="E231" s="305"/>
      <c r="F231" s="523">
        <f t="shared" si="11"/>
        <v>0</v>
      </c>
      <c r="G231" s="563"/>
    </row>
    <row r="232" spans="1:7" x14ac:dyDescent="0.25">
      <c r="A232" s="209">
        <v>7</v>
      </c>
      <c r="B232" s="397" t="s">
        <v>112</v>
      </c>
      <c r="C232" s="303" t="s">
        <v>12</v>
      </c>
      <c r="D232" s="304">
        <v>500</v>
      </c>
      <c r="E232" s="305"/>
      <c r="F232" s="523">
        <f t="shared" si="11"/>
        <v>0</v>
      </c>
      <c r="G232" s="563"/>
    </row>
    <row r="233" spans="1:7" x14ac:dyDescent="0.25">
      <c r="A233" s="209">
        <v>8</v>
      </c>
      <c r="B233" s="397" t="s">
        <v>116</v>
      </c>
      <c r="C233" s="303" t="s">
        <v>12</v>
      </c>
      <c r="D233" s="304">
        <v>100</v>
      </c>
      <c r="E233" s="305"/>
      <c r="F233" s="523">
        <f t="shared" si="11"/>
        <v>0</v>
      </c>
      <c r="G233" s="563"/>
    </row>
    <row r="234" spans="1:7" ht="16.5" thickBot="1" x14ac:dyDescent="0.3">
      <c r="A234" s="209">
        <v>9</v>
      </c>
      <c r="B234" s="398" t="s">
        <v>117</v>
      </c>
      <c r="C234" s="311" t="s">
        <v>12</v>
      </c>
      <c r="D234" s="372">
        <v>150</v>
      </c>
      <c r="E234" s="305"/>
      <c r="F234" s="524">
        <f t="shared" si="11"/>
        <v>0</v>
      </c>
      <c r="G234" s="563"/>
    </row>
    <row r="235" spans="1:7" x14ac:dyDescent="0.25">
      <c r="B235" s="313" t="s">
        <v>58</v>
      </c>
      <c r="C235" s="373"/>
      <c r="D235" s="439"/>
      <c r="E235" s="375"/>
      <c r="F235" s="525">
        <f>SUM(F226:F234)</f>
        <v>0</v>
      </c>
    </row>
    <row r="236" spans="1:7" ht="16.5" thickBot="1" x14ac:dyDescent="0.3">
      <c r="B236" s="297"/>
      <c r="C236" s="405"/>
      <c r="D236" s="406"/>
      <c r="E236" s="390"/>
      <c r="F236" s="528"/>
    </row>
    <row r="237" spans="1:7" ht="16.5" thickBot="1" x14ac:dyDescent="0.3">
      <c r="A237" s="6" t="s">
        <v>337</v>
      </c>
      <c r="B237" s="317" t="s">
        <v>62</v>
      </c>
      <c r="C237" s="400" t="s">
        <v>125</v>
      </c>
      <c r="D237" s="401" t="s">
        <v>59</v>
      </c>
      <c r="E237" s="402" t="s">
        <v>70</v>
      </c>
      <c r="F237" s="504" t="s">
        <v>13</v>
      </c>
    </row>
    <row r="238" spans="1:7" ht="16.5" thickBot="1" x14ac:dyDescent="0.3">
      <c r="A238" s="209">
        <v>1</v>
      </c>
      <c r="B238" s="392" t="s">
        <v>91</v>
      </c>
      <c r="C238" s="403" t="s">
        <v>59</v>
      </c>
      <c r="D238" s="404">
        <v>100</v>
      </c>
      <c r="E238" s="305"/>
      <c r="F238" s="537">
        <f>+D238*E238</f>
        <v>0</v>
      </c>
      <c r="G238" s="250"/>
    </row>
    <row r="239" spans="1:7" ht="16.5" thickBot="1" x14ac:dyDescent="0.3">
      <c r="B239" s="297"/>
      <c r="C239" s="298"/>
      <c r="D239" s="394"/>
      <c r="E239" s="395"/>
      <c r="F239" s="529"/>
    </row>
    <row r="240" spans="1:7" x14ac:dyDescent="0.25">
      <c r="B240" s="297"/>
      <c r="C240" s="298"/>
      <c r="D240" s="396"/>
      <c r="E240" s="376"/>
      <c r="F240" s="516"/>
    </row>
    <row r="241" spans="1:7" ht="16.5" thickBot="1" x14ac:dyDescent="0.3">
      <c r="A241" s="6" t="s">
        <v>337</v>
      </c>
      <c r="B241" s="317" t="s">
        <v>383</v>
      </c>
      <c r="C241" s="400" t="s">
        <v>125</v>
      </c>
      <c r="D241" s="401" t="s">
        <v>59</v>
      </c>
      <c r="E241" s="402" t="s">
        <v>70</v>
      </c>
      <c r="F241" s="504" t="s">
        <v>13</v>
      </c>
    </row>
    <row r="242" spans="1:7" ht="16.5" thickBot="1" x14ac:dyDescent="0.3">
      <c r="A242" s="209">
        <v>1</v>
      </c>
      <c r="B242" s="392" t="s">
        <v>91</v>
      </c>
      <c r="C242" s="403" t="s">
        <v>59</v>
      </c>
      <c r="D242" s="404">
        <v>50</v>
      </c>
      <c r="E242" s="305"/>
      <c r="F242" s="537">
        <f>+D242*E242</f>
        <v>0</v>
      </c>
    </row>
    <row r="243" spans="1:7" ht="16.5" thickBot="1" x14ac:dyDescent="0.3">
      <c r="B243" s="297"/>
      <c r="C243" s="298"/>
      <c r="D243" s="394" t="s">
        <v>51</v>
      </c>
      <c r="E243" s="395"/>
      <c r="F243" s="529">
        <f>+F238+F235+F242</f>
        <v>0</v>
      </c>
    </row>
    <row r="244" spans="1:7" ht="16.5" thickBot="1" x14ac:dyDescent="0.3">
      <c r="B244" s="297"/>
      <c r="C244" s="298"/>
      <c r="D244" s="394"/>
      <c r="E244" s="395"/>
      <c r="F244" s="529"/>
    </row>
    <row r="245" spans="1:7" ht="16.5" thickBot="1" x14ac:dyDescent="0.3">
      <c r="B245" s="361" t="s">
        <v>88</v>
      </c>
      <c r="C245" s="364"/>
      <c r="D245" s="340"/>
      <c r="E245" s="299"/>
      <c r="F245" s="507"/>
    </row>
    <row r="246" spans="1:7" ht="16.5" thickBot="1" x14ac:dyDescent="0.3">
      <c r="A246" s="6" t="s">
        <v>337</v>
      </c>
      <c r="B246" s="407" t="s">
        <v>50</v>
      </c>
      <c r="C246" s="104" t="s">
        <v>125</v>
      </c>
      <c r="D246" s="342" t="s">
        <v>127</v>
      </c>
      <c r="E246" s="343" t="s">
        <v>0</v>
      </c>
      <c r="F246" s="504" t="s">
        <v>13</v>
      </c>
    </row>
    <row r="247" spans="1:7" x14ac:dyDescent="0.25">
      <c r="A247" s="209">
        <v>1</v>
      </c>
      <c r="B247" s="397" t="s">
        <v>66</v>
      </c>
      <c r="C247" s="303" t="s">
        <v>12</v>
      </c>
      <c r="D247" s="304">
        <v>30</v>
      </c>
      <c r="E247" s="440"/>
      <c r="F247" s="523">
        <f t="shared" ref="F247:F254" si="12">+D247*E247</f>
        <v>0</v>
      </c>
      <c r="G247" s="563"/>
    </row>
    <row r="248" spans="1:7" x14ac:dyDescent="0.25">
      <c r="A248" s="209">
        <v>2</v>
      </c>
      <c r="B248" s="397" t="s">
        <v>82</v>
      </c>
      <c r="C248" s="303" t="s">
        <v>12</v>
      </c>
      <c r="D248" s="304">
        <v>30</v>
      </c>
      <c r="E248" s="440"/>
      <c r="F248" s="523">
        <f t="shared" si="12"/>
        <v>0</v>
      </c>
      <c r="G248" s="563"/>
    </row>
    <row r="249" spans="1:7" x14ac:dyDescent="0.25">
      <c r="A249" s="209">
        <v>3</v>
      </c>
      <c r="B249" s="397" t="s">
        <v>54</v>
      </c>
      <c r="C249" s="303" t="s">
        <v>12</v>
      </c>
      <c r="D249" s="304">
        <v>60</v>
      </c>
      <c r="E249" s="440"/>
      <c r="F249" s="523">
        <f t="shared" si="12"/>
        <v>0</v>
      </c>
      <c r="G249" s="563"/>
    </row>
    <row r="250" spans="1:7" x14ac:dyDescent="0.25">
      <c r="A250" s="209">
        <v>4</v>
      </c>
      <c r="B250" s="397" t="s">
        <v>89</v>
      </c>
      <c r="C250" s="303" t="s">
        <v>12</v>
      </c>
      <c r="D250" s="304">
        <v>60</v>
      </c>
      <c r="E250" s="440"/>
      <c r="F250" s="523">
        <f t="shared" si="12"/>
        <v>0</v>
      </c>
      <c r="G250" s="563"/>
    </row>
    <row r="251" spans="1:7" x14ac:dyDescent="0.25">
      <c r="A251" s="209">
        <v>5</v>
      </c>
      <c r="B251" s="397" t="s">
        <v>111</v>
      </c>
      <c r="C251" s="303" t="s">
        <v>12</v>
      </c>
      <c r="D251" s="304">
        <v>200</v>
      </c>
      <c r="E251" s="440"/>
      <c r="F251" s="523">
        <f t="shared" si="12"/>
        <v>0</v>
      </c>
      <c r="G251" s="563"/>
    </row>
    <row r="252" spans="1:7" x14ac:dyDescent="0.25">
      <c r="A252" s="209">
        <v>6</v>
      </c>
      <c r="B252" s="397" t="s">
        <v>112</v>
      </c>
      <c r="C252" s="303" t="s">
        <v>12</v>
      </c>
      <c r="D252" s="304">
        <v>400</v>
      </c>
      <c r="E252" s="440"/>
      <c r="F252" s="523">
        <f t="shared" si="12"/>
        <v>0</v>
      </c>
      <c r="G252" s="563"/>
    </row>
    <row r="253" spans="1:7" x14ac:dyDescent="0.25">
      <c r="A253" s="209">
        <v>7</v>
      </c>
      <c r="B253" s="397" t="s">
        <v>114</v>
      </c>
      <c r="C253" s="303" t="s">
        <v>12</v>
      </c>
      <c r="D253" s="304">
        <v>100</v>
      </c>
      <c r="E253" s="440"/>
      <c r="F253" s="523">
        <f t="shared" si="12"/>
        <v>0</v>
      </c>
      <c r="G253" s="563"/>
    </row>
    <row r="254" spans="1:7" ht="16.5" thickBot="1" x14ac:dyDescent="0.3">
      <c r="A254" s="209">
        <v>8</v>
      </c>
      <c r="B254" s="398" t="s">
        <v>115</v>
      </c>
      <c r="C254" s="311" t="s">
        <v>12</v>
      </c>
      <c r="D254" s="372">
        <v>200</v>
      </c>
      <c r="E254" s="440"/>
      <c r="F254" s="524">
        <f t="shared" si="12"/>
        <v>0</v>
      </c>
      <c r="G254" s="563"/>
    </row>
    <row r="255" spans="1:7" x14ac:dyDescent="0.25">
      <c r="B255" s="313" t="s">
        <v>58</v>
      </c>
      <c r="C255" s="373"/>
      <c r="D255" s="391"/>
      <c r="E255" s="375"/>
      <c r="F255" s="525">
        <f>SUM(F247:F254)</f>
        <v>0</v>
      </c>
    </row>
    <row r="256" spans="1:7" x14ac:dyDescent="0.25">
      <c r="B256" s="313"/>
      <c r="C256" s="355"/>
      <c r="D256" s="294"/>
      <c r="E256" s="376"/>
      <c r="F256" s="526"/>
    </row>
    <row r="257" spans="1:7" ht="16.5" thickBot="1" x14ac:dyDescent="0.3">
      <c r="A257" s="6" t="s">
        <v>337</v>
      </c>
      <c r="B257" s="317" t="s">
        <v>62</v>
      </c>
      <c r="C257" s="400" t="s">
        <v>125</v>
      </c>
      <c r="D257" s="401" t="s">
        <v>59</v>
      </c>
      <c r="E257" s="402" t="s">
        <v>70</v>
      </c>
      <c r="F257" s="504" t="s">
        <v>13</v>
      </c>
    </row>
    <row r="258" spans="1:7" ht="16.5" thickBot="1" x14ac:dyDescent="0.3">
      <c r="A258" s="209">
        <v>1</v>
      </c>
      <c r="B258" s="392" t="s">
        <v>90</v>
      </c>
      <c r="C258" s="403" t="s">
        <v>59</v>
      </c>
      <c r="D258" s="404">
        <v>100</v>
      </c>
      <c r="E258" s="305"/>
      <c r="F258" s="505">
        <f>+D258*E258</f>
        <v>0</v>
      </c>
      <c r="G258" s="563"/>
    </row>
    <row r="259" spans="1:7" ht="16.5" thickBot="1" x14ac:dyDescent="0.3">
      <c r="B259" s="297"/>
      <c r="C259" s="405"/>
      <c r="D259" s="406"/>
      <c r="E259" s="390"/>
      <c r="F259" s="528"/>
    </row>
    <row r="260" spans="1:7" ht="16.5" thickBot="1" x14ac:dyDescent="0.3">
      <c r="A260" s="6" t="s">
        <v>337</v>
      </c>
      <c r="B260" s="317" t="s">
        <v>383</v>
      </c>
      <c r="C260" s="400" t="s">
        <v>125</v>
      </c>
      <c r="D260" s="401" t="s">
        <v>59</v>
      </c>
      <c r="E260" s="402" t="s">
        <v>70</v>
      </c>
      <c r="F260" s="504" t="s">
        <v>13</v>
      </c>
    </row>
    <row r="261" spans="1:7" ht="16.5" thickBot="1" x14ac:dyDescent="0.3">
      <c r="A261" s="209">
        <v>1</v>
      </c>
      <c r="B261" s="392" t="s">
        <v>90</v>
      </c>
      <c r="C261" s="403" t="s">
        <v>59</v>
      </c>
      <c r="D261" s="404">
        <v>50</v>
      </c>
      <c r="E261" s="305"/>
      <c r="F261" s="505">
        <f>+D261*E261</f>
        <v>0</v>
      </c>
    </row>
    <row r="262" spans="1:7" ht="16.5" thickBot="1" x14ac:dyDescent="0.3">
      <c r="B262" s="297"/>
      <c r="C262" s="298"/>
      <c r="D262" s="394" t="s">
        <v>51</v>
      </c>
      <c r="E262" s="395"/>
      <c r="F262" s="529">
        <f>+F255+F258+F261</f>
        <v>0</v>
      </c>
    </row>
    <row r="263" spans="1:7" x14ac:dyDescent="0.25">
      <c r="B263" s="297"/>
      <c r="C263" s="298"/>
      <c r="D263" s="396"/>
      <c r="E263" s="376"/>
      <c r="F263" s="516"/>
    </row>
    <row r="264" spans="1:7" x14ac:dyDescent="0.25">
      <c r="B264" s="297"/>
      <c r="C264" s="298"/>
      <c r="D264" s="396"/>
      <c r="E264" s="376"/>
      <c r="F264" s="516"/>
    </row>
    <row r="265" spans="1:7" x14ac:dyDescent="0.25">
      <c r="B265" s="297"/>
      <c r="C265" s="298"/>
      <c r="D265" s="294"/>
      <c r="E265" s="295"/>
      <c r="F265" s="506"/>
    </row>
    <row r="266" spans="1:7" x14ac:dyDescent="0.25">
      <c r="B266" s="361" t="s">
        <v>329</v>
      </c>
      <c r="C266" s="355"/>
      <c r="D266" s="294"/>
      <c r="E266" s="295"/>
      <c r="F266" s="506"/>
    </row>
    <row r="267" spans="1:7" ht="16.5" thickBot="1" x14ac:dyDescent="0.3">
      <c r="B267" s="361" t="s">
        <v>93</v>
      </c>
      <c r="C267" s="364"/>
      <c r="D267" s="340"/>
      <c r="E267" s="299"/>
      <c r="F267" s="507"/>
    </row>
    <row r="268" spans="1:7" ht="16.5" thickBot="1" x14ac:dyDescent="0.3">
      <c r="A268" s="6" t="s">
        <v>337</v>
      </c>
      <c r="B268" s="407" t="s">
        <v>50</v>
      </c>
      <c r="C268" s="104" t="s">
        <v>125</v>
      </c>
      <c r="D268" s="342" t="s">
        <v>127</v>
      </c>
      <c r="E268" s="343" t="s">
        <v>0</v>
      </c>
      <c r="F268" s="504" t="s">
        <v>13</v>
      </c>
    </row>
    <row r="269" spans="1:7" x14ac:dyDescent="0.25">
      <c r="A269" s="209">
        <v>1</v>
      </c>
      <c r="B269" s="397" t="s">
        <v>66</v>
      </c>
      <c r="C269" s="303" t="s">
        <v>12</v>
      </c>
      <c r="D269" s="322">
        <v>30</v>
      </c>
      <c r="E269" s="440"/>
      <c r="F269" s="523">
        <f t="shared" ref="F269:F278" si="13">+D269*E269</f>
        <v>0</v>
      </c>
      <c r="G269" s="563"/>
    </row>
    <row r="270" spans="1:7" x14ac:dyDescent="0.25">
      <c r="A270" s="209">
        <v>2</v>
      </c>
      <c r="B270" s="397" t="s">
        <v>82</v>
      </c>
      <c r="C270" s="303" t="s">
        <v>12</v>
      </c>
      <c r="D270" s="322">
        <v>30</v>
      </c>
      <c r="E270" s="440"/>
      <c r="F270" s="523">
        <f t="shared" si="13"/>
        <v>0</v>
      </c>
      <c r="G270" s="563"/>
    </row>
    <row r="271" spans="1:7" x14ac:dyDescent="0.25">
      <c r="A271" s="209">
        <v>3</v>
      </c>
      <c r="B271" s="397" t="s">
        <v>54</v>
      </c>
      <c r="C271" s="303" t="s">
        <v>12</v>
      </c>
      <c r="D271" s="322">
        <v>100</v>
      </c>
      <c r="E271" s="440"/>
      <c r="F271" s="523">
        <f t="shared" si="13"/>
        <v>0</v>
      </c>
      <c r="G271" s="563"/>
    </row>
    <row r="272" spans="1:7" x14ac:dyDescent="0.25">
      <c r="A272" s="209">
        <v>4</v>
      </c>
      <c r="B272" s="397" t="s">
        <v>94</v>
      </c>
      <c r="C272" s="303" t="s">
        <v>12</v>
      </c>
      <c r="D272" s="304">
        <v>100</v>
      </c>
      <c r="E272" s="440"/>
      <c r="F272" s="523">
        <f t="shared" si="13"/>
        <v>0</v>
      </c>
      <c r="G272" s="563"/>
    </row>
    <row r="273" spans="1:7" x14ac:dyDescent="0.25">
      <c r="A273" s="209">
        <v>5</v>
      </c>
      <c r="B273" s="397" t="s">
        <v>95</v>
      </c>
      <c r="C273" s="303" t="s">
        <v>12</v>
      </c>
      <c r="D273" s="304">
        <v>100</v>
      </c>
      <c r="E273" s="305"/>
      <c r="F273" s="523">
        <f t="shared" si="13"/>
        <v>0</v>
      </c>
      <c r="G273" s="563"/>
    </row>
    <row r="274" spans="1:7" x14ac:dyDescent="0.25">
      <c r="A274" s="209">
        <v>6</v>
      </c>
      <c r="B274" s="397" t="s">
        <v>85</v>
      </c>
      <c r="C274" s="303" t="s">
        <v>12</v>
      </c>
      <c r="D274" s="304">
        <v>10</v>
      </c>
      <c r="E274" s="305"/>
      <c r="F274" s="523">
        <f t="shared" si="13"/>
        <v>0</v>
      </c>
      <c r="G274" s="563"/>
    </row>
    <row r="275" spans="1:7" x14ac:dyDescent="0.25">
      <c r="A275" s="209">
        <v>7</v>
      </c>
      <c r="B275" s="397" t="s">
        <v>111</v>
      </c>
      <c r="C275" s="303" t="s">
        <v>12</v>
      </c>
      <c r="D275" s="322">
        <v>200</v>
      </c>
      <c r="E275" s="440"/>
      <c r="F275" s="523">
        <f t="shared" si="13"/>
        <v>0</v>
      </c>
      <c r="G275" s="563"/>
    </row>
    <row r="276" spans="1:7" x14ac:dyDescent="0.25">
      <c r="A276" s="209">
        <v>8</v>
      </c>
      <c r="B276" s="397" t="s">
        <v>112</v>
      </c>
      <c r="C276" s="303" t="s">
        <v>12</v>
      </c>
      <c r="D276" s="322">
        <v>400</v>
      </c>
      <c r="E276" s="440"/>
      <c r="F276" s="523">
        <f t="shared" si="13"/>
        <v>0</v>
      </c>
      <c r="G276" s="563"/>
    </row>
    <row r="277" spans="1:7" x14ac:dyDescent="0.25">
      <c r="A277" s="209">
        <v>9</v>
      </c>
      <c r="B277" s="397" t="s">
        <v>114</v>
      </c>
      <c r="C277" s="303" t="s">
        <v>12</v>
      </c>
      <c r="D277" s="304">
        <v>100</v>
      </c>
      <c r="E277" s="440"/>
      <c r="F277" s="523">
        <f t="shared" si="13"/>
        <v>0</v>
      </c>
      <c r="G277" s="563"/>
    </row>
    <row r="278" spans="1:7" ht="16.5" thickBot="1" x14ac:dyDescent="0.3">
      <c r="A278" s="209">
        <v>10</v>
      </c>
      <c r="B278" s="398" t="s">
        <v>115</v>
      </c>
      <c r="C278" s="311" t="s">
        <v>12</v>
      </c>
      <c r="D278" s="372">
        <v>200</v>
      </c>
      <c r="E278" s="440"/>
      <c r="F278" s="524">
        <f t="shared" si="13"/>
        <v>0</v>
      </c>
      <c r="G278" s="563"/>
    </row>
    <row r="279" spans="1:7" x14ac:dyDescent="0.25">
      <c r="B279" s="313" t="s">
        <v>58</v>
      </c>
      <c r="C279" s="373"/>
      <c r="D279" s="374"/>
      <c r="E279" s="375"/>
      <c r="F279" s="525">
        <f>SUM(F269:F278)</f>
        <v>0</v>
      </c>
    </row>
    <row r="280" spans="1:7" x14ac:dyDescent="0.25">
      <c r="B280" s="313"/>
      <c r="C280" s="373"/>
      <c r="D280" s="374"/>
      <c r="E280" s="375"/>
      <c r="F280" s="525"/>
    </row>
    <row r="281" spans="1:7" x14ac:dyDescent="0.25">
      <c r="A281" s="6" t="s">
        <v>337</v>
      </c>
      <c r="B281" s="407" t="s">
        <v>62</v>
      </c>
      <c r="C281" s="181" t="s">
        <v>125</v>
      </c>
      <c r="D281" s="441" t="s">
        <v>59</v>
      </c>
      <c r="E281" s="442" t="s">
        <v>70</v>
      </c>
      <c r="F281" s="505" t="s">
        <v>13</v>
      </c>
    </row>
    <row r="282" spans="1:7" x14ac:dyDescent="0.25">
      <c r="A282" s="209">
        <v>1</v>
      </c>
      <c r="B282" s="397" t="s">
        <v>96</v>
      </c>
      <c r="C282" s="303" t="s">
        <v>59</v>
      </c>
      <c r="D282" s="304">
        <v>100</v>
      </c>
      <c r="E282" s="305"/>
      <c r="F282" s="505">
        <f>+D282*E282</f>
        <v>0</v>
      </c>
      <c r="G282" s="250"/>
    </row>
    <row r="283" spans="1:7" x14ac:dyDescent="0.25">
      <c r="B283" s="381"/>
      <c r="C283" s="443"/>
      <c r="D283" s="444"/>
      <c r="E283" s="445"/>
      <c r="F283" s="538"/>
    </row>
    <row r="284" spans="1:7" x14ac:dyDescent="0.25">
      <c r="A284" s="6" t="s">
        <v>337</v>
      </c>
      <c r="B284" s="317" t="s">
        <v>383</v>
      </c>
      <c r="C284" s="181" t="s">
        <v>125</v>
      </c>
      <c r="D284" s="441" t="s">
        <v>59</v>
      </c>
      <c r="E284" s="442" t="s">
        <v>70</v>
      </c>
      <c r="F284" s="505" t="s">
        <v>13</v>
      </c>
    </row>
    <row r="285" spans="1:7" x14ac:dyDescent="0.25">
      <c r="A285" s="209">
        <v>1</v>
      </c>
      <c r="B285" s="397" t="s">
        <v>96</v>
      </c>
      <c r="C285" s="303" t="s">
        <v>59</v>
      </c>
      <c r="D285" s="304">
        <v>50</v>
      </c>
      <c r="E285" s="305"/>
      <c r="F285" s="505">
        <f>+D285*E285</f>
        <v>0</v>
      </c>
    </row>
    <row r="286" spans="1:7" ht="16.5" thickBot="1" x14ac:dyDescent="0.3">
      <c r="B286" s="297"/>
      <c r="C286" s="298"/>
      <c r="D286" s="394" t="s">
        <v>51</v>
      </c>
      <c r="E286" s="395"/>
      <c r="F286" s="529">
        <f>+F279+F282+F285</f>
        <v>0</v>
      </c>
    </row>
    <row r="287" spans="1:7" x14ac:dyDescent="0.25">
      <c r="B287" s="297"/>
      <c r="C287" s="298"/>
      <c r="D287" s="396"/>
      <c r="E287" s="376"/>
      <c r="F287" s="516"/>
    </row>
    <row r="288" spans="1:7" x14ac:dyDescent="0.25">
      <c r="B288" s="297"/>
      <c r="C288" s="298"/>
      <c r="D288" s="294"/>
      <c r="E288" s="295"/>
      <c r="F288" s="506"/>
    </row>
    <row r="289" spans="1:6" ht="16.5" thickBot="1" x14ac:dyDescent="0.3">
      <c r="B289" s="410" t="s">
        <v>101</v>
      </c>
      <c r="C289" s="411"/>
      <c r="D289" s="412"/>
      <c r="E289" s="413"/>
      <c r="F289" s="530">
        <f>F286+F262+F243+F220</f>
        <v>0</v>
      </c>
    </row>
    <row r="290" spans="1:6" x14ac:dyDescent="0.25">
      <c r="B290" s="297"/>
      <c r="C290" s="298"/>
      <c r="D290" s="294"/>
      <c r="E290" s="500" t="s">
        <v>447</v>
      </c>
      <c r="F290" s="514">
        <f>F289*0.22</f>
        <v>0</v>
      </c>
    </row>
    <row r="291" spans="1:6" ht="16.5" thickBot="1" x14ac:dyDescent="0.3">
      <c r="B291" s="297"/>
      <c r="C291" s="298"/>
      <c r="D291" s="294"/>
      <c r="E291" s="501" t="s">
        <v>448</v>
      </c>
      <c r="F291" s="515">
        <f>F289*1.22</f>
        <v>0</v>
      </c>
    </row>
    <row r="292" spans="1:6" x14ac:dyDescent="0.25">
      <c r="B292" s="297"/>
      <c r="C292" s="298"/>
      <c r="D292" s="294"/>
      <c r="E292" s="295"/>
      <c r="F292" s="506"/>
    </row>
    <row r="293" spans="1:6" x14ac:dyDescent="0.25">
      <c r="B293" s="296" t="s">
        <v>118</v>
      </c>
      <c r="C293" s="293"/>
      <c r="D293" s="294"/>
      <c r="E293" s="295"/>
      <c r="F293" s="506"/>
    </row>
    <row r="294" spans="1:6" x14ac:dyDescent="0.25">
      <c r="B294" s="296" t="s">
        <v>119</v>
      </c>
      <c r="C294" s="293"/>
      <c r="D294" s="294"/>
      <c r="E294" s="295"/>
      <c r="F294" s="506"/>
    </row>
    <row r="295" spans="1:6" x14ac:dyDescent="0.25">
      <c r="A295" s="6" t="s">
        <v>337</v>
      </c>
      <c r="B295" s="446" t="s">
        <v>50</v>
      </c>
      <c r="C295" s="181" t="s">
        <v>125</v>
      </c>
      <c r="D295" s="441" t="s">
        <v>127</v>
      </c>
      <c r="E295" s="442" t="s">
        <v>0</v>
      </c>
      <c r="F295" s="505" t="s">
        <v>13</v>
      </c>
    </row>
    <row r="296" spans="1:6" ht="31.5" x14ac:dyDescent="0.25">
      <c r="A296" s="209">
        <v>1</v>
      </c>
      <c r="B296" s="447" t="s">
        <v>120</v>
      </c>
      <c r="C296" s="448"/>
      <c r="D296" s="449">
        <v>20</v>
      </c>
      <c r="E296" s="292"/>
      <c r="F296" s="539">
        <f>+D296*E296</f>
        <v>0</v>
      </c>
    </row>
    <row r="297" spans="1:6" ht="31.5" x14ac:dyDescent="0.25">
      <c r="A297" s="209">
        <v>2</v>
      </c>
      <c r="B297" s="447" t="s">
        <v>121</v>
      </c>
      <c r="C297" s="448"/>
      <c r="D297" s="449">
        <v>20</v>
      </c>
      <c r="E297" s="292"/>
      <c r="F297" s="539">
        <f>+D297*E297</f>
        <v>0</v>
      </c>
    </row>
    <row r="298" spans="1:6" x14ac:dyDescent="0.25">
      <c r="A298" s="209">
        <v>3</v>
      </c>
      <c r="B298" s="450" t="s">
        <v>122</v>
      </c>
      <c r="C298" s="451"/>
      <c r="D298" s="322">
        <v>100</v>
      </c>
      <c r="E298" s="292"/>
      <c r="F298" s="539">
        <f>+D298*E298</f>
        <v>0</v>
      </c>
    </row>
    <row r="299" spans="1:6" x14ac:dyDescent="0.25">
      <c r="A299" s="209">
        <v>4</v>
      </c>
      <c r="B299" s="450" t="s">
        <v>123</v>
      </c>
      <c r="C299" s="451"/>
      <c r="D299" s="322">
        <v>100</v>
      </c>
      <c r="E299" s="292"/>
      <c r="F299" s="539">
        <f>+D299*E299</f>
        <v>0</v>
      </c>
    </row>
    <row r="300" spans="1:6" ht="16.5" thickBot="1" x14ac:dyDescent="0.3">
      <c r="A300" s="209"/>
      <c r="B300" s="313" t="s">
        <v>58</v>
      </c>
      <c r="C300" s="373"/>
      <c r="D300" s="394" t="s">
        <v>51</v>
      </c>
      <c r="E300" s="299"/>
      <c r="F300" s="540">
        <f>SUM(F296:F299)</f>
        <v>0</v>
      </c>
    </row>
    <row r="301" spans="1:6" x14ac:dyDescent="0.25">
      <c r="A301" s="237"/>
      <c r="B301" s="361"/>
      <c r="C301" s="355"/>
      <c r="D301" s="396"/>
      <c r="E301" s="500" t="s">
        <v>447</v>
      </c>
      <c r="F301" s="514">
        <f>F300*0.22</f>
        <v>0</v>
      </c>
    </row>
    <row r="302" spans="1:6" ht="16.5" thickBot="1" x14ac:dyDescent="0.3">
      <c r="B302" s="297"/>
      <c r="C302" s="298"/>
      <c r="D302" s="294"/>
      <c r="E302" s="501" t="s">
        <v>448</v>
      </c>
      <c r="F302" s="515">
        <f>F300*1.22</f>
        <v>0</v>
      </c>
    </row>
    <row r="303" spans="1:6" x14ac:dyDescent="0.25">
      <c r="B303" s="297"/>
      <c r="C303" s="298"/>
      <c r="D303" s="294"/>
      <c r="E303" s="295"/>
      <c r="F303" s="506"/>
    </row>
    <row r="304" spans="1:6" x14ac:dyDescent="0.25">
      <c r="B304" s="296" t="s">
        <v>297</v>
      </c>
      <c r="C304" s="297"/>
      <c r="D304" s="452"/>
      <c r="E304" s="295"/>
      <c r="F304" s="541"/>
    </row>
    <row r="305" spans="1:7" ht="16.5" thickBot="1" x14ac:dyDescent="0.3">
      <c r="B305" s="297"/>
      <c r="C305" s="297"/>
      <c r="D305" s="452"/>
      <c r="E305" s="295"/>
      <c r="F305" s="541"/>
    </row>
    <row r="306" spans="1:7" x14ac:dyDescent="0.25">
      <c r="A306" s="6" t="s">
        <v>337</v>
      </c>
      <c r="B306" s="446" t="s">
        <v>50</v>
      </c>
      <c r="C306" s="453" t="s">
        <v>125</v>
      </c>
      <c r="D306" s="454" t="s">
        <v>126</v>
      </c>
      <c r="E306" s="455" t="s">
        <v>131</v>
      </c>
      <c r="F306" s="542" t="s">
        <v>132</v>
      </c>
    </row>
    <row r="307" spans="1:7" x14ac:dyDescent="0.25">
      <c r="A307" s="209">
        <v>1</v>
      </c>
      <c r="B307" s="456" t="s">
        <v>306</v>
      </c>
      <c r="C307" s="457"/>
      <c r="D307" s="458"/>
      <c r="E307" s="316"/>
      <c r="F307" s="543"/>
    </row>
    <row r="308" spans="1:7" x14ac:dyDescent="0.25">
      <c r="A308" s="209">
        <v>2</v>
      </c>
      <c r="B308" s="320" t="s">
        <v>133</v>
      </c>
      <c r="C308" s="348" t="s">
        <v>12</v>
      </c>
      <c r="D308" s="353">
        <v>100</v>
      </c>
      <c r="E308" s="305"/>
      <c r="F308" s="573">
        <f t="shared" ref="F308:F316" si="14">D308*E308</f>
        <v>0</v>
      </c>
      <c r="G308" s="563"/>
    </row>
    <row r="309" spans="1:7" x14ac:dyDescent="0.25">
      <c r="A309" s="209">
        <v>3</v>
      </c>
      <c r="B309" s="320" t="s">
        <v>134</v>
      </c>
      <c r="C309" s="348" t="s">
        <v>12</v>
      </c>
      <c r="D309" s="353">
        <v>10</v>
      </c>
      <c r="E309" s="305"/>
      <c r="F309" s="573">
        <f t="shared" si="14"/>
        <v>0</v>
      </c>
      <c r="G309" s="563"/>
    </row>
    <row r="310" spans="1:7" x14ac:dyDescent="0.25">
      <c r="A310" s="209">
        <v>4</v>
      </c>
      <c r="B310" s="320" t="s">
        <v>135</v>
      </c>
      <c r="C310" s="348" t="s">
        <v>12</v>
      </c>
      <c r="D310" s="353">
        <v>10</v>
      </c>
      <c r="E310" s="305"/>
      <c r="F310" s="573">
        <f t="shared" si="14"/>
        <v>0</v>
      </c>
      <c r="G310" s="563"/>
    </row>
    <row r="311" spans="1:7" x14ac:dyDescent="0.25">
      <c r="A311" s="209">
        <v>5</v>
      </c>
      <c r="B311" s="320" t="s">
        <v>136</v>
      </c>
      <c r="C311" s="348" t="s">
        <v>12</v>
      </c>
      <c r="D311" s="353">
        <v>20</v>
      </c>
      <c r="E311" s="305"/>
      <c r="F311" s="573">
        <f t="shared" si="14"/>
        <v>0</v>
      </c>
      <c r="G311" s="563"/>
    </row>
    <row r="312" spans="1:7" x14ac:dyDescent="0.25">
      <c r="A312" s="209">
        <v>6</v>
      </c>
      <c r="B312" s="320" t="s">
        <v>137</v>
      </c>
      <c r="C312" s="348" t="s">
        <v>12</v>
      </c>
      <c r="D312" s="353">
        <v>200</v>
      </c>
      <c r="E312" s="305"/>
      <c r="F312" s="573">
        <f t="shared" si="14"/>
        <v>0</v>
      </c>
      <c r="G312" s="563"/>
    </row>
    <row r="313" spans="1:7" x14ac:dyDescent="0.25">
      <c r="A313" s="209">
        <v>7</v>
      </c>
      <c r="B313" s="320" t="s">
        <v>138</v>
      </c>
      <c r="C313" s="348" t="s">
        <v>12</v>
      </c>
      <c r="D313" s="353">
        <v>300</v>
      </c>
      <c r="E313" s="305"/>
      <c r="F313" s="573">
        <f t="shared" si="14"/>
        <v>0</v>
      </c>
      <c r="G313" s="563"/>
    </row>
    <row r="314" spans="1:7" x14ac:dyDescent="0.25">
      <c r="A314" s="209">
        <v>8</v>
      </c>
      <c r="B314" s="320" t="s">
        <v>139</v>
      </c>
      <c r="C314" s="348" t="s">
        <v>12</v>
      </c>
      <c r="D314" s="353">
        <v>300</v>
      </c>
      <c r="E314" s="305"/>
      <c r="F314" s="573">
        <f t="shared" si="14"/>
        <v>0</v>
      </c>
      <c r="G314" s="563"/>
    </row>
    <row r="315" spans="1:7" x14ac:dyDescent="0.25">
      <c r="A315" s="209">
        <v>9</v>
      </c>
      <c r="B315" s="320" t="s">
        <v>140</v>
      </c>
      <c r="C315" s="348" t="s">
        <v>12</v>
      </c>
      <c r="D315" s="353">
        <v>300</v>
      </c>
      <c r="E315" s="305"/>
      <c r="F315" s="573">
        <f t="shared" si="14"/>
        <v>0</v>
      </c>
      <c r="G315" s="563"/>
    </row>
    <row r="316" spans="1:7" x14ac:dyDescent="0.25">
      <c r="A316" s="209">
        <v>10</v>
      </c>
      <c r="B316" s="320" t="s">
        <v>141</v>
      </c>
      <c r="C316" s="348" t="s">
        <v>12</v>
      </c>
      <c r="D316" s="353">
        <v>2000</v>
      </c>
      <c r="E316" s="305"/>
      <c r="F316" s="573">
        <f t="shared" si="14"/>
        <v>0</v>
      </c>
      <c r="G316" s="563"/>
    </row>
    <row r="317" spans="1:7" x14ac:dyDescent="0.25">
      <c r="B317" s="348"/>
      <c r="C317" s="348"/>
      <c r="D317" s="353"/>
      <c r="E317" s="305"/>
      <c r="F317" s="478"/>
    </row>
    <row r="318" spans="1:7" x14ac:dyDescent="0.25">
      <c r="A318" s="6"/>
      <c r="B318" s="456" t="s">
        <v>307</v>
      </c>
      <c r="C318" s="348"/>
      <c r="D318" s="353"/>
      <c r="E318" s="305"/>
      <c r="F318" s="478"/>
    </row>
    <row r="319" spans="1:7" x14ac:dyDescent="0.25">
      <c r="A319" s="85">
        <v>11</v>
      </c>
      <c r="B319" s="320" t="s">
        <v>143</v>
      </c>
      <c r="C319" s="348" t="s">
        <v>12</v>
      </c>
      <c r="D319" s="353">
        <v>1500</v>
      </c>
      <c r="E319" s="305"/>
      <c r="F319" s="573">
        <f t="shared" ref="F319:F346" si="15">D319*E319</f>
        <v>0</v>
      </c>
      <c r="G319" s="563"/>
    </row>
    <row r="320" spans="1:7" x14ac:dyDescent="0.25">
      <c r="A320" s="85">
        <v>12</v>
      </c>
      <c r="B320" s="320" t="s">
        <v>144</v>
      </c>
      <c r="C320" s="348" t="s">
        <v>12</v>
      </c>
      <c r="D320" s="353">
        <v>20</v>
      </c>
      <c r="E320" s="305"/>
      <c r="F320" s="573">
        <f t="shared" si="15"/>
        <v>0</v>
      </c>
      <c r="G320" s="563"/>
    </row>
    <row r="321" spans="1:7" x14ac:dyDescent="0.25">
      <c r="A321" s="85">
        <v>13</v>
      </c>
      <c r="B321" s="320" t="s">
        <v>145</v>
      </c>
      <c r="C321" s="348" t="s">
        <v>12</v>
      </c>
      <c r="D321" s="353">
        <v>20</v>
      </c>
      <c r="E321" s="305"/>
      <c r="F321" s="573">
        <f t="shared" si="15"/>
        <v>0</v>
      </c>
      <c r="G321" s="563"/>
    </row>
    <row r="322" spans="1:7" x14ac:dyDescent="0.25">
      <c r="A322" s="85">
        <v>14</v>
      </c>
      <c r="B322" s="320" t="s">
        <v>146</v>
      </c>
      <c r="C322" s="348" t="s">
        <v>12</v>
      </c>
      <c r="D322" s="353">
        <v>50</v>
      </c>
      <c r="E322" s="305"/>
      <c r="F322" s="573">
        <f t="shared" si="15"/>
        <v>0</v>
      </c>
      <c r="G322" s="563"/>
    </row>
    <row r="323" spans="1:7" x14ac:dyDescent="0.25">
      <c r="A323" s="85">
        <v>15</v>
      </c>
      <c r="B323" s="320" t="s">
        <v>147</v>
      </c>
      <c r="C323" s="348" t="s">
        <v>12</v>
      </c>
      <c r="D323" s="353">
        <v>50</v>
      </c>
      <c r="E323" s="305"/>
      <c r="F323" s="573">
        <f t="shared" si="15"/>
        <v>0</v>
      </c>
      <c r="G323" s="563"/>
    </row>
    <row r="324" spans="1:7" x14ac:dyDescent="0.25">
      <c r="A324" s="85">
        <v>16</v>
      </c>
      <c r="B324" s="320" t="s">
        <v>136</v>
      </c>
      <c r="C324" s="348" t="s">
        <v>12</v>
      </c>
      <c r="D324" s="353">
        <v>50</v>
      </c>
      <c r="E324" s="305"/>
      <c r="F324" s="573">
        <f t="shared" si="15"/>
        <v>0</v>
      </c>
      <c r="G324" s="563"/>
    </row>
    <row r="325" spans="1:7" x14ac:dyDescent="0.25">
      <c r="A325" s="85">
        <v>17</v>
      </c>
      <c r="B325" s="320" t="s">
        <v>148</v>
      </c>
      <c r="C325" s="348" t="s">
        <v>12</v>
      </c>
      <c r="D325" s="353">
        <v>30</v>
      </c>
      <c r="E325" s="305"/>
      <c r="F325" s="573">
        <f t="shared" si="15"/>
        <v>0</v>
      </c>
      <c r="G325" s="563"/>
    </row>
    <row r="326" spans="1:7" x14ac:dyDescent="0.25">
      <c r="A326" s="85">
        <v>18</v>
      </c>
      <c r="B326" s="320" t="s">
        <v>149</v>
      </c>
      <c r="C326" s="348" t="s">
        <v>12</v>
      </c>
      <c r="D326" s="353">
        <v>50</v>
      </c>
      <c r="E326" s="305"/>
      <c r="F326" s="573">
        <f t="shared" si="15"/>
        <v>0</v>
      </c>
      <c r="G326" s="563"/>
    </row>
    <row r="327" spans="1:7" x14ac:dyDescent="0.25">
      <c r="A327" s="85">
        <v>19</v>
      </c>
      <c r="B327" s="320" t="s">
        <v>321</v>
      </c>
      <c r="C327" s="348" t="s">
        <v>12</v>
      </c>
      <c r="D327" s="353">
        <v>15</v>
      </c>
      <c r="E327" s="305"/>
      <c r="F327" s="573">
        <f t="shared" si="15"/>
        <v>0</v>
      </c>
      <c r="G327" s="563"/>
    </row>
    <row r="328" spans="1:7" x14ac:dyDescent="0.25">
      <c r="A328" s="85">
        <v>20</v>
      </c>
      <c r="B328" s="320" t="s">
        <v>322</v>
      </c>
      <c r="C328" s="348" t="s">
        <v>12</v>
      </c>
      <c r="D328" s="353">
        <v>5</v>
      </c>
      <c r="E328" s="305"/>
      <c r="F328" s="573">
        <f t="shared" si="15"/>
        <v>0</v>
      </c>
      <c r="G328" s="563"/>
    </row>
    <row r="329" spans="1:7" x14ac:dyDescent="0.25">
      <c r="A329" s="85">
        <v>21</v>
      </c>
      <c r="B329" s="320" t="s">
        <v>323</v>
      </c>
      <c r="C329" s="348" t="s">
        <v>12</v>
      </c>
      <c r="D329" s="353">
        <v>50</v>
      </c>
      <c r="E329" s="305"/>
      <c r="F329" s="573">
        <f t="shared" si="15"/>
        <v>0</v>
      </c>
      <c r="G329" s="563"/>
    </row>
    <row r="330" spans="1:7" x14ac:dyDescent="0.25">
      <c r="A330" s="85">
        <v>22</v>
      </c>
      <c r="B330" s="320" t="s">
        <v>150</v>
      </c>
      <c r="C330" s="348" t="s">
        <v>12</v>
      </c>
      <c r="D330" s="353">
        <v>250</v>
      </c>
      <c r="E330" s="305"/>
      <c r="F330" s="573">
        <f t="shared" si="15"/>
        <v>0</v>
      </c>
      <c r="G330" s="563"/>
    </row>
    <row r="331" spans="1:7" x14ac:dyDescent="0.25">
      <c r="A331" s="85">
        <v>23</v>
      </c>
      <c r="B331" s="320" t="s">
        <v>151</v>
      </c>
      <c r="C331" s="348" t="s">
        <v>12</v>
      </c>
      <c r="D331" s="353">
        <v>250</v>
      </c>
      <c r="E331" s="305"/>
      <c r="F331" s="573">
        <f t="shared" si="15"/>
        <v>0</v>
      </c>
      <c r="G331" s="563"/>
    </row>
    <row r="332" spans="1:7" x14ac:dyDescent="0.25">
      <c r="A332" s="85">
        <v>24</v>
      </c>
      <c r="B332" s="320" t="s">
        <v>152</v>
      </c>
      <c r="C332" s="348" t="s">
        <v>12</v>
      </c>
      <c r="D332" s="353">
        <v>100</v>
      </c>
      <c r="E332" s="305"/>
      <c r="F332" s="573">
        <f t="shared" si="15"/>
        <v>0</v>
      </c>
      <c r="G332" s="563"/>
    </row>
    <row r="333" spans="1:7" x14ac:dyDescent="0.25">
      <c r="A333" s="85">
        <v>25</v>
      </c>
      <c r="B333" s="320" t="s">
        <v>153</v>
      </c>
      <c r="C333" s="348" t="s">
        <v>12</v>
      </c>
      <c r="D333" s="353">
        <v>10</v>
      </c>
      <c r="E333" s="305"/>
      <c r="F333" s="573">
        <f t="shared" si="15"/>
        <v>0</v>
      </c>
      <c r="G333" s="563"/>
    </row>
    <row r="334" spans="1:7" x14ac:dyDescent="0.25">
      <c r="A334" s="85">
        <v>26</v>
      </c>
      <c r="B334" s="320" t="s">
        <v>154</v>
      </c>
      <c r="C334" s="348" t="s">
        <v>12</v>
      </c>
      <c r="D334" s="353">
        <v>50</v>
      </c>
      <c r="E334" s="305"/>
      <c r="F334" s="573">
        <f t="shared" si="15"/>
        <v>0</v>
      </c>
      <c r="G334" s="563"/>
    </row>
    <row r="335" spans="1:7" x14ac:dyDescent="0.25">
      <c r="A335" s="85">
        <v>27</v>
      </c>
      <c r="B335" s="320" t="s">
        <v>155</v>
      </c>
      <c r="C335" s="348" t="s">
        <v>12</v>
      </c>
      <c r="D335" s="353">
        <v>30</v>
      </c>
      <c r="E335" s="305"/>
      <c r="F335" s="573">
        <f t="shared" si="15"/>
        <v>0</v>
      </c>
      <c r="G335" s="563"/>
    </row>
    <row r="336" spans="1:7" x14ac:dyDescent="0.25">
      <c r="A336" s="85">
        <v>28</v>
      </c>
      <c r="B336" s="320" t="s">
        <v>156</v>
      </c>
      <c r="C336" s="348" t="s">
        <v>12</v>
      </c>
      <c r="D336" s="353">
        <v>50</v>
      </c>
      <c r="E336" s="305"/>
      <c r="F336" s="573">
        <f t="shared" si="15"/>
        <v>0</v>
      </c>
      <c r="G336" s="563"/>
    </row>
    <row r="337" spans="1:7" x14ac:dyDescent="0.25">
      <c r="A337" s="85">
        <v>29</v>
      </c>
      <c r="B337" s="320" t="s">
        <v>157</v>
      </c>
      <c r="C337" s="348" t="s">
        <v>12</v>
      </c>
      <c r="D337" s="353">
        <v>100</v>
      </c>
      <c r="E337" s="305"/>
      <c r="F337" s="573">
        <f t="shared" si="15"/>
        <v>0</v>
      </c>
      <c r="G337" s="563"/>
    </row>
    <row r="338" spans="1:7" x14ac:dyDescent="0.25">
      <c r="A338" s="85">
        <v>30</v>
      </c>
      <c r="B338" s="320" t="s">
        <v>158</v>
      </c>
      <c r="C338" s="348" t="s">
        <v>12</v>
      </c>
      <c r="D338" s="353">
        <v>100</v>
      </c>
      <c r="E338" s="305"/>
      <c r="F338" s="573">
        <f t="shared" si="15"/>
        <v>0</v>
      </c>
      <c r="G338" s="563"/>
    </row>
    <row r="339" spans="1:7" x14ac:dyDescent="0.25">
      <c r="A339" s="85">
        <v>31</v>
      </c>
      <c r="B339" s="320" t="s">
        <v>159</v>
      </c>
      <c r="C339" s="348" t="s">
        <v>12</v>
      </c>
      <c r="D339" s="353">
        <v>1000</v>
      </c>
      <c r="E339" s="305"/>
      <c r="F339" s="573">
        <f t="shared" si="15"/>
        <v>0</v>
      </c>
      <c r="G339" s="563"/>
    </row>
    <row r="340" spans="1:7" x14ac:dyDescent="0.25">
      <c r="A340" s="85">
        <v>32</v>
      </c>
      <c r="B340" s="320" t="s">
        <v>160</v>
      </c>
      <c r="C340" s="348" t="s">
        <v>12</v>
      </c>
      <c r="D340" s="353">
        <v>150</v>
      </c>
      <c r="E340" s="305"/>
      <c r="F340" s="573">
        <f t="shared" si="15"/>
        <v>0</v>
      </c>
      <c r="G340" s="563"/>
    </row>
    <row r="341" spans="1:7" x14ac:dyDescent="0.25">
      <c r="A341" s="85">
        <v>33</v>
      </c>
      <c r="B341" s="320" t="s">
        <v>161</v>
      </c>
      <c r="C341" s="348" t="s">
        <v>12</v>
      </c>
      <c r="D341" s="353">
        <v>50</v>
      </c>
      <c r="E341" s="305"/>
      <c r="F341" s="573">
        <f t="shared" si="15"/>
        <v>0</v>
      </c>
      <c r="G341" s="563"/>
    </row>
    <row r="342" spans="1:7" x14ac:dyDescent="0.25">
      <c r="A342" s="85">
        <v>34</v>
      </c>
      <c r="B342" s="320" t="s">
        <v>162</v>
      </c>
      <c r="C342" s="348" t="s">
        <v>12</v>
      </c>
      <c r="D342" s="353">
        <v>30</v>
      </c>
      <c r="E342" s="305"/>
      <c r="F342" s="573">
        <f t="shared" si="15"/>
        <v>0</v>
      </c>
      <c r="G342" s="563"/>
    </row>
    <row r="343" spans="1:7" x14ac:dyDescent="0.25">
      <c r="A343" s="85">
        <v>35</v>
      </c>
      <c r="B343" s="320" t="s">
        <v>163</v>
      </c>
      <c r="C343" s="348" t="s">
        <v>164</v>
      </c>
      <c r="D343" s="353">
        <v>200</v>
      </c>
      <c r="E343" s="305"/>
      <c r="F343" s="573">
        <f t="shared" si="15"/>
        <v>0</v>
      </c>
      <c r="G343" s="563"/>
    </row>
    <row r="344" spans="1:7" x14ac:dyDescent="0.25">
      <c r="A344" s="85">
        <v>36</v>
      </c>
      <c r="B344" s="320" t="s">
        <v>165</v>
      </c>
      <c r="C344" s="348" t="s">
        <v>12</v>
      </c>
      <c r="D344" s="353">
        <v>10000</v>
      </c>
      <c r="E344" s="305"/>
      <c r="F344" s="573">
        <f t="shared" si="15"/>
        <v>0</v>
      </c>
      <c r="G344" s="563"/>
    </row>
    <row r="345" spans="1:7" x14ac:dyDescent="0.25">
      <c r="A345" s="85">
        <v>37</v>
      </c>
      <c r="B345" s="320" t="s">
        <v>166</v>
      </c>
      <c r="C345" s="348" t="s">
        <v>12</v>
      </c>
      <c r="D345" s="353">
        <v>450</v>
      </c>
      <c r="E345" s="305"/>
      <c r="F345" s="573">
        <f t="shared" si="15"/>
        <v>0</v>
      </c>
      <c r="G345" s="563"/>
    </row>
    <row r="346" spans="1:7" x14ac:dyDescent="0.25">
      <c r="A346" s="85">
        <v>38</v>
      </c>
      <c r="B346" s="320" t="s">
        <v>167</v>
      </c>
      <c r="C346" s="348" t="s">
        <v>12</v>
      </c>
      <c r="D346" s="353">
        <v>5000</v>
      </c>
      <c r="E346" s="305"/>
      <c r="F346" s="573">
        <f t="shared" si="15"/>
        <v>0</v>
      </c>
      <c r="G346" s="563"/>
    </row>
    <row r="347" spans="1:7" x14ac:dyDescent="0.25">
      <c r="B347" s="348"/>
      <c r="C347" s="348"/>
      <c r="D347" s="353"/>
      <c r="E347" s="305"/>
      <c r="F347" s="544"/>
      <c r="G347" s="563"/>
    </row>
    <row r="348" spans="1:7" x14ac:dyDescent="0.25">
      <c r="A348" s="6" t="s">
        <v>337</v>
      </c>
      <c r="B348" s="456" t="s">
        <v>308</v>
      </c>
      <c r="C348" s="348"/>
      <c r="D348" s="353"/>
      <c r="E348" s="305"/>
      <c r="F348" s="544"/>
    </row>
    <row r="349" spans="1:7" ht="31.5" x14ac:dyDescent="0.25">
      <c r="A349" s="209">
        <v>1</v>
      </c>
      <c r="B349" s="459" t="s">
        <v>171</v>
      </c>
      <c r="C349" s="348" t="s">
        <v>12</v>
      </c>
      <c r="D349" s="353">
        <v>30</v>
      </c>
      <c r="E349" s="305"/>
      <c r="F349" s="574">
        <f>D349*E349</f>
        <v>0</v>
      </c>
      <c r="G349" s="563"/>
    </row>
    <row r="350" spans="1:7" ht="31.5" x14ac:dyDescent="0.25">
      <c r="A350" s="209">
        <v>2</v>
      </c>
      <c r="B350" s="459" t="s">
        <v>172</v>
      </c>
      <c r="C350" s="348" t="s">
        <v>12</v>
      </c>
      <c r="D350" s="353">
        <v>30</v>
      </c>
      <c r="E350" s="305"/>
      <c r="F350" s="575">
        <f>D350*E350</f>
        <v>0</v>
      </c>
      <c r="G350" s="563"/>
    </row>
    <row r="351" spans="1:7" x14ac:dyDescent="0.25">
      <c r="B351" s="460"/>
      <c r="C351" s="348"/>
      <c r="D351" s="353"/>
      <c r="E351" s="305"/>
      <c r="F351" s="575"/>
      <c r="G351" s="563"/>
    </row>
    <row r="352" spans="1:7" x14ac:dyDescent="0.25">
      <c r="A352" s="6" t="s">
        <v>337</v>
      </c>
      <c r="B352" s="410" t="s">
        <v>309</v>
      </c>
      <c r="C352" s="348"/>
      <c r="D352" s="353"/>
      <c r="E352" s="305"/>
      <c r="F352" s="575"/>
    </row>
    <row r="353" spans="1:7" x14ac:dyDescent="0.25">
      <c r="A353" s="209">
        <v>1</v>
      </c>
      <c r="B353" s="348" t="s">
        <v>173</v>
      </c>
      <c r="C353" s="348" t="s">
        <v>12</v>
      </c>
      <c r="D353" s="353">
        <v>300</v>
      </c>
      <c r="E353" s="305"/>
      <c r="F353" s="574">
        <f>D353*E353</f>
        <v>0</v>
      </c>
      <c r="G353" s="563"/>
    </row>
    <row r="354" spans="1:7" x14ac:dyDescent="0.25">
      <c r="B354" s="460"/>
      <c r="C354" s="348"/>
      <c r="D354" s="353"/>
      <c r="E354" s="326"/>
      <c r="F354" s="574"/>
    </row>
    <row r="355" spans="1:7" ht="16.5" thickBot="1" x14ac:dyDescent="0.3">
      <c r="B355" s="461"/>
      <c r="C355" s="410"/>
      <c r="D355" s="462"/>
      <c r="E355" s="413" t="s">
        <v>302</v>
      </c>
      <c r="F355" s="576">
        <f>SUM(F308:F353)</f>
        <v>0</v>
      </c>
    </row>
    <row r="356" spans="1:7" x14ac:dyDescent="0.25">
      <c r="B356" s="463"/>
      <c r="C356" s="296"/>
      <c r="D356" s="464"/>
      <c r="E356" s="500" t="s">
        <v>447</v>
      </c>
      <c r="F356" s="514">
        <f>F355*0.22</f>
        <v>0</v>
      </c>
    </row>
    <row r="357" spans="1:7" ht="16.5" thickBot="1" x14ac:dyDescent="0.3">
      <c r="B357" s="296"/>
      <c r="C357" s="296"/>
      <c r="D357" s="464"/>
      <c r="E357" s="501" t="s">
        <v>448</v>
      </c>
      <c r="F357" s="515">
        <f>F355*1.22</f>
        <v>0</v>
      </c>
    </row>
    <row r="358" spans="1:7" x14ac:dyDescent="0.25">
      <c r="B358" s="296"/>
      <c r="C358" s="296"/>
      <c r="D358" s="464"/>
      <c r="E358" s="295"/>
      <c r="F358" s="506"/>
    </row>
    <row r="359" spans="1:7" x14ac:dyDescent="0.25">
      <c r="B359" s="296" t="s">
        <v>298</v>
      </c>
      <c r="C359" s="296"/>
      <c r="D359" s="464"/>
      <c r="E359" s="338"/>
      <c r="F359" s="546"/>
    </row>
    <row r="360" spans="1:7" x14ac:dyDescent="0.25">
      <c r="B360" s="296" t="s">
        <v>310</v>
      </c>
      <c r="C360" s="297"/>
      <c r="D360" s="452"/>
      <c r="E360" s="295"/>
      <c r="F360" s="541"/>
    </row>
    <row r="361" spans="1:7" x14ac:dyDescent="0.25">
      <c r="A361" s="6" t="s">
        <v>337</v>
      </c>
      <c r="B361" s="407" t="s">
        <v>50</v>
      </c>
      <c r="C361" s="348" t="s">
        <v>125</v>
      </c>
      <c r="D361" s="353" t="s">
        <v>126</v>
      </c>
      <c r="E361" s="326" t="s">
        <v>142</v>
      </c>
      <c r="F361" s="545" t="s">
        <v>132</v>
      </c>
    </row>
    <row r="362" spans="1:7" x14ac:dyDescent="0.25">
      <c r="A362" s="209">
        <v>1</v>
      </c>
      <c r="B362" s="348" t="s">
        <v>174</v>
      </c>
      <c r="C362" s="348" t="s">
        <v>12</v>
      </c>
      <c r="D362" s="353">
        <v>200</v>
      </c>
      <c r="E362" s="305"/>
      <c r="F362" s="574">
        <f t="shared" ref="F362:F372" si="16">D362*E362</f>
        <v>0</v>
      </c>
      <c r="G362" s="563"/>
    </row>
    <row r="363" spans="1:7" x14ac:dyDescent="0.25">
      <c r="A363" s="209">
        <v>2</v>
      </c>
      <c r="B363" s="348" t="s">
        <v>175</v>
      </c>
      <c r="C363" s="348" t="s">
        <v>12</v>
      </c>
      <c r="D363" s="353">
        <v>5</v>
      </c>
      <c r="E363" s="305"/>
      <c r="F363" s="574">
        <f t="shared" si="16"/>
        <v>0</v>
      </c>
      <c r="G363" s="563"/>
    </row>
    <row r="364" spans="1:7" x14ac:dyDescent="0.25">
      <c r="A364" s="209">
        <v>3</v>
      </c>
      <c r="B364" s="348" t="s">
        <v>176</v>
      </c>
      <c r="C364" s="348" t="s">
        <v>12</v>
      </c>
      <c r="D364" s="353">
        <v>5</v>
      </c>
      <c r="E364" s="305"/>
      <c r="F364" s="574">
        <f t="shared" si="16"/>
        <v>0</v>
      </c>
      <c r="G364" s="563"/>
    </row>
    <row r="365" spans="1:7" x14ac:dyDescent="0.25">
      <c r="A365" s="209">
        <v>4</v>
      </c>
      <c r="B365" s="348" t="s">
        <v>177</v>
      </c>
      <c r="C365" s="348" t="s">
        <v>12</v>
      </c>
      <c r="D365" s="353">
        <v>500</v>
      </c>
      <c r="E365" s="305"/>
      <c r="F365" s="574">
        <f t="shared" si="16"/>
        <v>0</v>
      </c>
      <c r="G365" s="563"/>
    </row>
    <row r="366" spans="1:7" x14ac:dyDescent="0.25">
      <c r="A366" s="209">
        <v>5</v>
      </c>
      <c r="B366" s="348" t="s">
        <v>178</v>
      </c>
      <c r="C366" s="348" t="s">
        <v>12</v>
      </c>
      <c r="D366" s="353">
        <v>200</v>
      </c>
      <c r="E366" s="305"/>
      <c r="F366" s="574">
        <f t="shared" si="16"/>
        <v>0</v>
      </c>
      <c r="G366" s="563"/>
    </row>
    <row r="367" spans="1:7" x14ac:dyDescent="0.25">
      <c r="A367" s="209">
        <v>6</v>
      </c>
      <c r="B367" s="348" t="s">
        <v>179</v>
      </c>
      <c r="C367" s="348" t="s">
        <v>12</v>
      </c>
      <c r="D367" s="353">
        <v>100</v>
      </c>
      <c r="E367" s="305"/>
      <c r="F367" s="574">
        <f t="shared" si="16"/>
        <v>0</v>
      </c>
      <c r="G367" s="563"/>
    </row>
    <row r="368" spans="1:7" x14ac:dyDescent="0.25">
      <c r="A368" s="209">
        <v>7</v>
      </c>
      <c r="B368" s="348" t="s">
        <v>180</v>
      </c>
      <c r="C368" s="348" t="s">
        <v>12</v>
      </c>
      <c r="D368" s="353">
        <v>150</v>
      </c>
      <c r="E368" s="305"/>
      <c r="F368" s="574">
        <f t="shared" si="16"/>
        <v>0</v>
      </c>
      <c r="G368" s="563"/>
    </row>
    <row r="369" spans="1:7" x14ac:dyDescent="0.25">
      <c r="A369" s="209">
        <v>8</v>
      </c>
      <c r="B369" s="348" t="s">
        <v>181</v>
      </c>
      <c r="C369" s="348" t="s">
        <v>12</v>
      </c>
      <c r="D369" s="353">
        <v>150</v>
      </c>
      <c r="E369" s="305"/>
      <c r="F369" s="574">
        <f t="shared" si="16"/>
        <v>0</v>
      </c>
      <c r="G369" s="563"/>
    </row>
    <row r="370" spans="1:7" x14ac:dyDescent="0.25">
      <c r="A370" s="209">
        <v>9</v>
      </c>
      <c r="B370" s="348" t="s">
        <v>182</v>
      </c>
      <c r="C370" s="348" t="s">
        <v>12</v>
      </c>
      <c r="D370" s="353">
        <v>100</v>
      </c>
      <c r="E370" s="305"/>
      <c r="F370" s="574">
        <f t="shared" si="16"/>
        <v>0</v>
      </c>
      <c r="G370" s="563"/>
    </row>
    <row r="371" spans="1:7" x14ac:dyDescent="0.25">
      <c r="A371" s="209">
        <v>10</v>
      </c>
      <c r="B371" s="348" t="s">
        <v>183</v>
      </c>
      <c r="C371" s="348" t="s">
        <v>12</v>
      </c>
      <c r="D371" s="353">
        <v>10</v>
      </c>
      <c r="E371" s="305"/>
      <c r="F371" s="574">
        <f t="shared" si="16"/>
        <v>0</v>
      </c>
      <c r="G371" s="563"/>
    </row>
    <row r="372" spans="1:7" x14ac:dyDescent="0.25">
      <c r="A372" s="209">
        <v>11</v>
      </c>
      <c r="B372" s="348" t="s">
        <v>184</v>
      </c>
      <c r="C372" s="348" t="s">
        <v>12</v>
      </c>
      <c r="D372" s="353">
        <v>10</v>
      </c>
      <c r="E372" s="305"/>
      <c r="F372" s="574">
        <f t="shared" si="16"/>
        <v>0</v>
      </c>
      <c r="G372" s="563"/>
    </row>
    <row r="373" spans="1:7" x14ac:dyDescent="0.25">
      <c r="A373" s="209">
        <v>12</v>
      </c>
      <c r="B373" s="348" t="s">
        <v>215</v>
      </c>
      <c r="C373" s="348" t="s">
        <v>12</v>
      </c>
      <c r="D373" s="353">
        <v>1000</v>
      </c>
      <c r="E373" s="305"/>
      <c r="F373" s="574">
        <f>D373*E373</f>
        <v>0</v>
      </c>
      <c r="G373" s="563"/>
    </row>
    <row r="374" spans="1:7" x14ac:dyDescent="0.25">
      <c r="A374" s="209">
        <v>13</v>
      </c>
      <c r="B374" s="348" t="s">
        <v>185</v>
      </c>
      <c r="C374" s="348" t="s">
        <v>12</v>
      </c>
      <c r="D374" s="353">
        <v>1000</v>
      </c>
      <c r="E374" s="305"/>
      <c r="F374" s="574">
        <f>D374*E374</f>
        <v>0</v>
      </c>
      <c r="G374" s="563"/>
    </row>
    <row r="375" spans="1:7" x14ac:dyDescent="0.25">
      <c r="A375" s="209">
        <v>14</v>
      </c>
      <c r="B375" s="348" t="s">
        <v>186</v>
      </c>
      <c r="C375" s="348" t="s">
        <v>12</v>
      </c>
      <c r="D375" s="353">
        <v>3000</v>
      </c>
      <c r="E375" s="305"/>
      <c r="F375" s="574">
        <f>D375*E375</f>
        <v>0</v>
      </c>
      <c r="G375" s="563"/>
    </row>
    <row r="376" spans="1:7" x14ac:dyDescent="0.25">
      <c r="B376" s="313" t="s">
        <v>58</v>
      </c>
      <c r="C376" s="373"/>
      <c r="D376" s="374"/>
      <c r="E376" s="375"/>
      <c r="F376" s="525">
        <f>SUM(F362:F375)</f>
        <v>0</v>
      </c>
    </row>
    <row r="377" spans="1:7" x14ac:dyDescent="0.25">
      <c r="B377" s="313"/>
      <c r="C377" s="373"/>
      <c r="D377" s="374"/>
      <c r="E377" s="375"/>
      <c r="F377" s="525"/>
    </row>
    <row r="378" spans="1:7" x14ac:dyDescent="0.25">
      <c r="A378" s="6" t="s">
        <v>337</v>
      </c>
      <c r="B378" s="410" t="s">
        <v>187</v>
      </c>
      <c r="C378" s="181" t="s">
        <v>125</v>
      </c>
      <c r="D378" s="441" t="s">
        <v>59</v>
      </c>
      <c r="E378" s="442" t="s">
        <v>70</v>
      </c>
      <c r="F378" s="505" t="s">
        <v>13</v>
      </c>
    </row>
    <row r="379" spans="1:7" x14ac:dyDescent="0.25">
      <c r="A379" s="209">
        <v>1</v>
      </c>
      <c r="B379" s="348" t="s">
        <v>188</v>
      </c>
      <c r="C379" s="348" t="s">
        <v>189</v>
      </c>
      <c r="D379" s="353">
        <v>100</v>
      </c>
      <c r="E379" s="305"/>
      <c r="F379" s="577">
        <f>D379*E379</f>
        <v>0</v>
      </c>
      <c r="G379" s="563"/>
    </row>
    <row r="380" spans="1:7" x14ac:dyDescent="0.25">
      <c r="B380" s="381"/>
      <c r="C380" s="443"/>
      <c r="D380" s="444"/>
      <c r="E380" s="445"/>
      <c r="F380" s="538"/>
    </row>
    <row r="381" spans="1:7" x14ac:dyDescent="0.25">
      <c r="A381" s="6" t="s">
        <v>337</v>
      </c>
      <c r="B381" s="317" t="s">
        <v>383</v>
      </c>
      <c r="C381" s="181" t="s">
        <v>125</v>
      </c>
      <c r="D381" s="441" t="s">
        <v>59</v>
      </c>
      <c r="E381" s="442" t="s">
        <v>70</v>
      </c>
      <c r="F381" s="505" t="s">
        <v>13</v>
      </c>
    </row>
    <row r="382" spans="1:7" x14ac:dyDescent="0.25">
      <c r="A382" s="209">
        <v>1</v>
      </c>
      <c r="B382" s="348" t="s">
        <v>188</v>
      </c>
      <c r="C382" s="348" t="s">
        <v>189</v>
      </c>
      <c r="D382" s="353">
        <v>50</v>
      </c>
      <c r="E382" s="305"/>
      <c r="F382" s="577">
        <f>D382*E382</f>
        <v>0</v>
      </c>
    </row>
    <row r="383" spans="1:7" x14ac:dyDescent="0.25">
      <c r="B383" s="348"/>
      <c r="C383" s="348"/>
      <c r="D383" s="353"/>
      <c r="E383" s="326"/>
      <c r="F383" s="545"/>
    </row>
    <row r="384" spans="1:7" x14ac:dyDescent="0.25">
      <c r="A384" s="6" t="s">
        <v>337</v>
      </c>
      <c r="B384" s="410" t="s">
        <v>311</v>
      </c>
      <c r="C384" s="348"/>
      <c r="D384" s="353"/>
      <c r="E384" s="326"/>
      <c r="F384" s="545"/>
    </row>
    <row r="385" spans="1:7" x14ac:dyDescent="0.25">
      <c r="A385" s="209">
        <v>1</v>
      </c>
      <c r="B385" s="348" t="s">
        <v>174</v>
      </c>
      <c r="C385" s="348" t="s">
        <v>12</v>
      </c>
      <c r="D385" s="353">
        <v>100</v>
      </c>
      <c r="E385" s="305"/>
      <c r="F385" s="574">
        <f t="shared" ref="F385:F410" si="17">D385*E385</f>
        <v>0</v>
      </c>
      <c r="G385" s="563"/>
    </row>
    <row r="386" spans="1:7" x14ac:dyDescent="0.25">
      <c r="A386" s="209">
        <v>2</v>
      </c>
      <c r="B386" s="348" t="s">
        <v>175</v>
      </c>
      <c r="C386" s="348" t="s">
        <v>12</v>
      </c>
      <c r="D386" s="353">
        <v>4</v>
      </c>
      <c r="E386" s="305"/>
      <c r="F386" s="574">
        <f t="shared" si="17"/>
        <v>0</v>
      </c>
      <c r="G386" s="563"/>
    </row>
    <row r="387" spans="1:7" x14ac:dyDescent="0.25">
      <c r="A387" s="209">
        <v>3</v>
      </c>
      <c r="B387" s="348" t="s">
        <v>176</v>
      </c>
      <c r="C387" s="348" t="s">
        <v>12</v>
      </c>
      <c r="D387" s="353">
        <v>4</v>
      </c>
      <c r="E387" s="305"/>
      <c r="F387" s="574">
        <f t="shared" si="17"/>
        <v>0</v>
      </c>
      <c r="G387" s="563"/>
    </row>
    <row r="388" spans="1:7" x14ac:dyDescent="0.25">
      <c r="A388" s="209">
        <v>4</v>
      </c>
      <c r="B388" s="348" t="s">
        <v>190</v>
      </c>
      <c r="C388" s="348" t="s">
        <v>12</v>
      </c>
      <c r="D388" s="353">
        <v>400</v>
      </c>
      <c r="E388" s="305"/>
      <c r="F388" s="574">
        <f t="shared" si="17"/>
        <v>0</v>
      </c>
      <c r="G388" s="563"/>
    </row>
    <row r="389" spans="1:7" x14ac:dyDescent="0.25">
      <c r="A389" s="209">
        <v>5</v>
      </c>
      <c r="B389" s="348" t="s">
        <v>191</v>
      </c>
      <c r="C389" s="348" t="s">
        <v>12</v>
      </c>
      <c r="D389" s="353">
        <v>400</v>
      </c>
      <c r="E389" s="305"/>
      <c r="F389" s="574">
        <f t="shared" si="17"/>
        <v>0</v>
      </c>
      <c r="G389" s="563"/>
    </row>
    <row r="390" spans="1:7" x14ac:dyDescent="0.25">
      <c r="A390" s="209">
        <v>6</v>
      </c>
      <c r="B390" s="348" t="s">
        <v>192</v>
      </c>
      <c r="C390" s="348" t="s">
        <v>12</v>
      </c>
      <c r="D390" s="353">
        <v>5</v>
      </c>
      <c r="E390" s="305"/>
      <c r="F390" s="574">
        <f t="shared" si="17"/>
        <v>0</v>
      </c>
      <c r="G390" s="563"/>
    </row>
    <row r="391" spans="1:7" x14ac:dyDescent="0.25">
      <c r="A391" s="209">
        <v>7</v>
      </c>
      <c r="B391" s="348" t="s">
        <v>193</v>
      </c>
      <c r="C391" s="348" t="s">
        <v>12</v>
      </c>
      <c r="D391" s="353">
        <v>350</v>
      </c>
      <c r="E391" s="305"/>
      <c r="F391" s="574">
        <f t="shared" si="17"/>
        <v>0</v>
      </c>
      <c r="G391" s="563"/>
    </row>
    <row r="392" spans="1:7" x14ac:dyDescent="0.25">
      <c r="A392" s="209">
        <v>8</v>
      </c>
      <c r="B392" s="348" t="s">
        <v>194</v>
      </c>
      <c r="C392" s="348" t="s">
        <v>12</v>
      </c>
      <c r="D392" s="353">
        <v>10</v>
      </c>
      <c r="E392" s="305"/>
      <c r="F392" s="574">
        <f t="shared" si="17"/>
        <v>0</v>
      </c>
      <c r="G392" s="563"/>
    </row>
    <row r="393" spans="1:7" x14ac:dyDescent="0.25">
      <c r="A393" s="209">
        <v>9</v>
      </c>
      <c r="B393" s="348" t="s">
        <v>195</v>
      </c>
      <c r="C393" s="348" t="s">
        <v>12</v>
      </c>
      <c r="D393" s="353">
        <v>10</v>
      </c>
      <c r="E393" s="305"/>
      <c r="F393" s="574">
        <f t="shared" si="17"/>
        <v>0</v>
      </c>
      <c r="G393" s="563"/>
    </row>
    <row r="394" spans="1:7" x14ac:dyDescent="0.25">
      <c r="A394" s="209">
        <v>10</v>
      </c>
      <c r="B394" s="348" t="s">
        <v>196</v>
      </c>
      <c r="C394" s="348" t="s">
        <v>12</v>
      </c>
      <c r="D394" s="353">
        <v>500</v>
      </c>
      <c r="E394" s="305"/>
      <c r="F394" s="574">
        <f t="shared" si="17"/>
        <v>0</v>
      </c>
      <c r="G394" s="563"/>
    </row>
    <row r="395" spans="1:7" x14ac:dyDescent="0.25">
      <c r="A395" s="209">
        <v>11</v>
      </c>
      <c r="B395" s="348" t="s">
        <v>197</v>
      </c>
      <c r="C395" s="348" t="s">
        <v>12</v>
      </c>
      <c r="D395" s="353">
        <v>100</v>
      </c>
      <c r="E395" s="305"/>
      <c r="F395" s="574">
        <f t="shared" si="17"/>
        <v>0</v>
      </c>
      <c r="G395" s="563"/>
    </row>
    <row r="396" spans="1:7" x14ac:dyDescent="0.25">
      <c r="A396" s="209">
        <v>12</v>
      </c>
      <c r="B396" s="348" t="s">
        <v>198</v>
      </c>
      <c r="C396" s="348" t="s">
        <v>12</v>
      </c>
      <c r="D396" s="353">
        <v>30</v>
      </c>
      <c r="E396" s="305"/>
      <c r="F396" s="574">
        <f t="shared" si="17"/>
        <v>0</v>
      </c>
      <c r="G396" s="563"/>
    </row>
    <row r="397" spans="1:7" x14ac:dyDescent="0.25">
      <c r="A397" s="209">
        <v>13</v>
      </c>
      <c r="B397" s="348" t="s">
        <v>199</v>
      </c>
      <c r="C397" s="348" t="s">
        <v>12</v>
      </c>
      <c r="D397" s="353">
        <v>5</v>
      </c>
      <c r="E397" s="305"/>
      <c r="F397" s="574">
        <f t="shared" si="17"/>
        <v>0</v>
      </c>
      <c r="G397" s="563"/>
    </row>
    <row r="398" spans="1:7" x14ac:dyDescent="0.25">
      <c r="A398" s="209">
        <v>14</v>
      </c>
      <c r="B398" s="348" t="s">
        <v>200</v>
      </c>
      <c r="C398" s="348" t="s">
        <v>12</v>
      </c>
      <c r="D398" s="353">
        <v>5</v>
      </c>
      <c r="E398" s="305"/>
      <c r="F398" s="574">
        <f t="shared" si="17"/>
        <v>0</v>
      </c>
      <c r="G398" s="563"/>
    </row>
    <row r="399" spans="1:7" x14ac:dyDescent="0.25">
      <c r="A399" s="209">
        <v>15</v>
      </c>
      <c r="B399" s="348" t="s">
        <v>215</v>
      </c>
      <c r="C399" s="348" t="s">
        <v>12</v>
      </c>
      <c r="D399" s="353">
        <v>150</v>
      </c>
      <c r="E399" s="305"/>
      <c r="F399" s="574">
        <f t="shared" si="17"/>
        <v>0</v>
      </c>
      <c r="G399" s="563"/>
    </row>
    <row r="400" spans="1:7" x14ac:dyDescent="0.25">
      <c r="A400" s="209">
        <v>16</v>
      </c>
      <c r="B400" s="348" t="s">
        <v>201</v>
      </c>
      <c r="C400" s="348" t="s">
        <v>12</v>
      </c>
      <c r="D400" s="353">
        <v>700</v>
      </c>
      <c r="E400" s="305"/>
      <c r="F400" s="574">
        <f t="shared" si="17"/>
        <v>0</v>
      </c>
      <c r="G400" s="563"/>
    </row>
    <row r="401" spans="1:7" x14ac:dyDescent="0.25">
      <c r="A401" s="209">
        <v>17</v>
      </c>
      <c r="B401" s="348" t="s">
        <v>186</v>
      </c>
      <c r="C401" s="348" t="s">
        <v>12</v>
      </c>
      <c r="D401" s="353">
        <v>700</v>
      </c>
      <c r="E401" s="305"/>
      <c r="F401" s="574">
        <f t="shared" si="17"/>
        <v>0</v>
      </c>
      <c r="G401" s="563"/>
    </row>
    <row r="402" spans="1:7" x14ac:dyDescent="0.25">
      <c r="A402" s="209">
        <v>18</v>
      </c>
      <c r="B402" s="348" t="s">
        <v>324</v>
      </c>
      <c r="C402" s="348" t="s">
        <v>12</v>
      </c>
      <c r="D402" s="353">
        <v>600</v>
      </c>
      <c r="E402" s="305"/>
      <c r="F402" s="574">
        <f t="shared" si="17"/>
        <v>0</v>
      </c>
      <c r="G402" s="563"/>
    </row>
    <row r="403" spans="1:7" x14ac:dyDescent="0.25">
      <c r="A403" s="209">
        <v>19</v>
      </c>
      <c r="B403" s="348" t="s">
        <v>325</v>
      </c>
      <c r="C403" s="348" t="s">
        <v>12</v>
      </c>
      <c r="D403" s="353">
        <v>700</v>
      </c>
      <c r="E403" s="305"/>
      <c r="F403" s="574">
        <f t="shared" si="17"/>
        <v>0</v>
      </c>
      <c r="G403" s="563"/>
    </row>
    <row r="404" spans="1:7" x14ac:dyDescent="0.25">
      <c r="B404" s="313" t="s">
        <v>58</v>
      </c>
      <c r="C404" s="373"/>
      <c r="D404" s="374"/>
      <c r="E404" s="375"/>
      <c r="F404" s="525">
        <f>SUM(F385:F403)</f>
        <v>0</v>
      </c>
    </row>
    <row r="405" spans="1:7" x14ac:dyDescent="0.25">
      <c r="B405" s="313"/>
      <c r="C405" s="373"/>
      <c r="D405" s="374"/>
      <c r="E405" s="375"/>
      <c r="F405" s="525"/>
    </row>
    <row r="406" spans="1:7" x14ac:dyDescent="0.25">
      <c r="A406" s="6" t="s">
        <v>337</v>
      </c>
      <c r="B406" s="410" t="s">
        <v>187</v>
      </c>
      <c r="C406" s="181" t="s">
        <v>125</v>
      </c>
      <c r="D406" s="441" t="s">
        <v>59</v>
      </c>
      <c r="E406" s="442" t="s">
        <v>70</v>
      </c>
      <c r="F406" s="505" t="s">
        <v>13</v>
      </c>
    </row>
    <row r="407" spans="1:7" x14ac:dyDescent="0.25">
      <c r="A407" s="209">
        <v>1</v>
      </c>
      <c r="B407" s="348" t="s">
        <v>202</v>
      </c>
      <c r="C407" s="348" t="s">
        <v>189</v>
      </c>
      <c r="D407" s="353">
        <v>100</v>
      </c>
      <c r="E407" s="305"/>
      <c r="F407" s="578">
        <f t="shared" ref="F407" si="18">D407*E407</f>
        <v>0</v>
      </c>
      <c r="G407" s="563"/>
    </row>
    <row r="408" spans="1:7" x14ac:dyDescent="0.25">
      <c r="B408" s="381"/>
      <c r="C408" s="443"/>
      <c r="D408" s="444"/>
      <c r="E408" s="445"/>
      <c r="F408" s="538"/>
    </row>
    <row r="409" spans="1:7" x14ac:dyDescent="0.25">
      <c r="A409" s="6" t="s">
        <v>337</v>
      </c>
      <c r="B409" s="317" t="s">
        <v>383</v>
      </c>
      <c r="C409" s="181" t="s">
        <v>125</v>
      </c>
      <c r="D409" s="441" t="s">
        <v>59</v>
      </c>
      <c r="E409" s="442" t="s">
        <v>70</v>
      </c>
      <c r="F409" s="505" t="s">
        <v>13</v>
      </c>
    </row>
    <row r="410" spans="1:7" x14ac:dyDescent="0.25">
      <c r="A410" s="209">
        <v>1</v>
      </c>
      <c r="B410" s="348" t="s">
        <v>202</v>
      </c>
      <c r="C410" s="348" t="s">
        <v>189</v>
      </c>
      <c r="D410" s="353">
        <v>50</v>
      </c>
      <c r="E410" s="305"/>
      <c r="F410" s="578">
        <f t="shared" si="17"/>
        <v>0</v>
      </c>
    </row>
    <row r="411" spans="1:7" x14ac:dyDescent="0.25">
      <c r="B411" s="348"/>
      <c r="C411" s="348"/>
      <c r="D411" s="353"/>
      <c r="E411" s="326"/>
      <c r="F411" s="545"/>
    </row>
    <row r="412" spans="1:7" x14ac:dyDescent="0.25">
      <c r="A412" s="6" t="s">
        <v>337</v>
      </c>
      <c r="B412" s="410" t="s">
        <v>312</v>
      </c>
      <c r="C412" s="348"/>
      <c r="D412" s="353"/>
      <c r="E412" s="326"/>
      <c r="F412" s="545"/>
    </row>
    <row r="413" spans="1:7" x14ac:dyDescent="0.25">
      <c r="A413" s="209">
        <v>1</v>
      </c>
      <c r="B413" s="348" t="s">
        <v>174</v>
      </c>
      <c r="C413" s="348" t="s">
        <v>12</v>
      </c>
      <c r="D413" s="353">
        <v>180</v>
      </c>
      <c r="E413" s="305"/>
      <c r="F413" s="579">
        <f t="shared" ref="F413:F434" si="19">D413*E413</f>
        <v>0</v>
      </c>
      <c r="G413" s="563"/>
    </row>
    <row r="414" spans="1:7" ht="31.5" x14ac:dyDescent="0.25">
      <c r="A414" s="209">
        <v>2</v>
      </c>
      <c r="B414" s="460" t="s">
        <v>203</v>
      </c>
      <c r="C414" s="348" t="s">
        <v>12</v>
      </c>
      <c r="D414" s="353">
        <v>10</v>
      </c>
      <c r="E414" s="305"/>
      <c r="F414" s="579">
        <f t="shared" si="19"/>
        <v>0</v>
      </c>
      <c r="G414" s="563"/>
    </row>
    <row r="415" spans="1:7" x14ac:dyDescent="0.25">
      <c r="A415" s="209">
        <v>3</v>
      </c>
      <c r="B415" s="460" t="s">
        <v>204</v>
      </c>
      <c r="C415" s="348" t="s">
        <v>12</v>
      </c>
      <c r="D415" s="353">
        <v>10</v>
      </c>
      <c r="E415" s="305"/>
      <c r="F415" s="579">
        <f t="shared" si="19"/>
        <v>0</v>
      </c>
      <c r="G415" s="563"/>
    </row>
    <row r="416" spans="1:7" x14ac:dyDescent="0.25">
      <c r="A416" s="209">
        <v>4</v>
      </c>
      <c r="B416" s="460" t="s">
        <v>205</v>
      </c>
      <c r="C416" s="348" t="s">
        <v>12</v>
      </c>
      <c r="D416" s="353">
        <v>10</v>
      </c>
      <c r="E416" s="305"/>
      <c r="F416" s="579">
        <f t="shared" si="19"/>
        <v>0</v>
      </c>
      <c r="G416" s="563"/>
    </row>
    <row r="417" spans="1:7" x14ac:dyDescent="0.25">
      <c r="A417" s="209">
        <v>5</v>
      </c>
      <c r="B417" s="348" t="s">
        <v>206</v>
      </c>
      <c r="C417" s="348" t="s">
        <v>12</v>
      </c>
      <c r="D417" s="353">
        <v>10</v>
      </c>
      <c r="E417" s="305"/>
      <c r="F417" s="579">
        <f t="shared" si="19"/>
        <v>0</v>
      </c>
      <c r="G417" s="563"/>
    </row>
    <row r="418" spans="1:7" x14ac:dyDescent="0.25">
      <c r="A418" s="209">
        <v>6</v>
      </c>
      <c r="B418" s="348" t="s">
        <v>207</v>
      </c>
      <c r="C418" s="348" t="s">
        <v>12</v>
      </c>
      <c r="D418" s="353">
        <v>300</v>
      </c>
      <c r="E418" s="305"/>
      <c r="F418" s="579">
        <f t="shared" si="19"/>
        <v>0</v>
      </c>
      <c r="G418" s="563"/>
    </row>
    <row r="419" spans="1:7" x14ac:dyDescent="0.25">
      <c r="A419" s="209">
        <v>7</v>
      </c>
      <c r="B419" s="348" t="s">
        <v>208</v>
      </c>
      <c r="C419" s="348" t="s">
        <v>12</v>
      </c>
      <c r="D419" s="353">
        <v>150</v>
      </c>
      <c r="E419" s="305"/>
      <c r="F419" s="579">
        <f t="shared" si="19"/>
        <v>0</v>
      </c>
      <c r="G419" s="563"/>
    </row>
    <row r="420" spans="1:7" x14ac:dyDescent="0.25">
      <c r="A420" s="209">
        <v>8</v>
      </c>
      <c r="B420" s="460" t="s">
        <v>209</v>
      </c>
      <c r="C420" s="348" t="s">
        <v>12</v>
      </c>
      <c r="D420" s="353">
        <v>10</v>
      </c>
      <c r="E420" s="305"/>
      <c r="F420" s="579">
        <f t="shared" si="19"/>
        <v>0</v>
      </c>
      <c r="G420" s="563"/>
    </row>
    <row r="421" spans="1:7" x14ac:dyDescent="0.25">
      <c r="A421" s="209">
        <v>9</v>
      </c>
      <c r="B421" s="348" t="s">
        <v>210</v>
      </c>
      <c r="C421" s="348" t="s">
        <v>12</v>
      </c>
      <c r="D421" s="353">
        <v>10</v>
      </c>
      <c r="E421" s="305"/>
      <c r="F421" s="579">
        <f t="shared" si="19"/>
        <v>0</v>
      </c>
      <c r="G421" s="563"/>
    </row>
    <row r="422" spans="1:7" x14ac:dyDescent="0.25">
      <c r="A422" s="209">
        <v>10</v>
      </c>
      <c r="B422" s="348" t="s">
        <v>211</v>
      </c>
      <c r="C422" s="348" t="s">
        <v>12</v>
      </c>
      <c r="D422" s="353">
        <v>10</v>
      </c>
      <c r="E422" s="305"/>
      <c r="F422" s="579">
        <f t="shared" si="19"/>
        <v>0</v>
      </c>
      <c r="G422" s="563"/>
    </row>
    <row r="423" spans="1:7" x14ac:dyDescent="0.25">
      <c r="A423" s="209">
        <v>11</v>
      </c>
      <c r="B423" s="348" t="s">
        <v>212</v>
      </c>
      <c r="C423" s="348" t="s">
        <v>12</v>
      </c>
      <c r="D423" s="353">
        <v>10</v>
      </c>
      <c r="E423" s="305"/>
      <c r="F423" s="579">
        <f t="shared" si="19"/>
        <v>0</v>
      </c>
      <c r="G423" s="563"/>
    </row>
    <row r="424" spans="1:7" x14ac:dyDescent="0.25">
      <c r="A424" s="209">
        <v>12</v>
      </c>
      <c r="B424" s="348" t="s">
        <v>213</v>
      </c>
      <c r="C424" s="348" t="s">
        <v>12</v>
      </c>
      <c r="D424" s="353">
        <v>10</v>
      </c>
      <c r="E424" s="305"/>
      <c r="F424" s="579">
        <f t="shared" si="19"/>
        <v>0</v>
      </c>
      <c r="G424" s="563"/>
    </row>
    <row r="425" spans="1:7" x14ac:dyDescent="0.25">
      <c r="A425" s="209">
        <v>13</v>
      </c>
      <c r="B425" s="348" t="s">
        <v>214</v>
      </c>
      <c r="C425" s="348" t="s">
        <v>12</v>
      </c>
      <c r="D425" s="353">
        <v>100</v>
      </c>
      <c r="E425" s="305"/>
      <c r="F425" s="579">
        <f t="shared" si="19"/>
        <v>0</v>
      </c>
      <c r="G425" s="563"/>
    </row>
    <row r="426" spans="1:7" x14ac:dyDescent="0.25">
      <c r="A426" s="209">
        <v>14</v>
      </c>
      <c r="B426" s="348" t="s">
        <v>179</v>
      </c>
      <c r="C426" s="348" t="s">
        <v>12</v>
      </c>
      <c r="D426" s="353">
        <v>70</v>
      </c>
      <c r="E426" s="305"/>
      <c r="F426" s="579">
        <f t="shared" si="19"/>
        <v>0</v>
      </c>
      <c r="G426" s="563"/>
    </row>
    <row r="427" spans="1:7" ht="31.5" x14ac:dyDescent="0.25">
      <c r="A427" s="209">
        <v>15</v>
      </c>
      <c r="B427" s="460" t="s">
        <v>215</v>
      </c>
      <c r="C427" s="348" t="s">
        <v>216</v>
      </c>
      <c r="D427" s="353">
        <v>1500</v>
      </c>
      <c r="E427" s="305"/>
      <c r="F427" s="579">
        <f t="shared" si="19"/>
        <v>0</v>
      </c>
      <c r="G427" s="563"/>
    </row>
    <row r="428" spans="1:7" ht="31.5" x14ac:dyDescent="0.25">
      <c r="A428" s="209">
        <v>16</v>
      </c>
      <c r="B428" s="460" t="s">
        <v>217</v>
      </c>
      <c r="C428" s="348" t="s">
        <v>216</v>
      </c>
      <c r="D428" s="353">
        <v>350</v>
      </c>
      <c r="E428" s="305"/>
      <c r="F428" s="579">
        <f t="shared" si="19"/>
        <v>0</v>
      </c>
      <c r="G428" s="563"/>
    </row>
    <row r="429" spans="1:7" ht="31.5" x14ac:dyDescent="0.25">
      <c r="A429" s="209">
        <v>17</v>
      </c>
      <c r="B429" s="460" t="s">
        <v>217</v>
      </c>
      <c r="C429" s="348" t="s">
        <v>216</v>
      </c>
      <c r="D429" s="353">
        <v>350</v>
      </c>
      <c r="E429" s="305"/>
      <c r="F429" s="579">
        <f t="shared" si="19"/>
        <v>0</v>
      </c>
      <c r="G429" s="563"/>
    </row>
    <row r="430" spans="1:7" ht="31.5" x14ac:dyDescent="0.25">
      <c r="A430" s="209">
        <v>18</v>
      </c>
      <c r="B430" s="460" t="s">
        <v>218</v>
      </c>
      <c r="C430" s="348" t="s">
        <v>12</v>
      </c>
      <c r="D430" s="353">
        <v>350</v>
      </c>
      <c r="E430" s="305"/>
      <c r="F430" s="579">
        <f t="shared" si="19"/>
        <v>0</v>
      </c>
      <c r="G430" s="563"/>
    </row>
    <row r="431" spans="1:7" ht="31.5" x14ac:dyDescent="0.25">
      <c r="A431" s="209">
        <v>19</v>
      </c>
      <c r="B431" s="460" t="s">
        <v>218</v>
      </c>
      <c r="C431" s="348" t="s">
        <v>216</v>
      </c>
      <c r="D431" s="353">
        <v>350</v>
      </c>
      <c r="E431" s="305"/>
      <c r="F431" s="579">
        <f t="shared" si="19"/>
        <v>0</v>
      </c>
      <c r="G431" s="563"/>
    </row>
    <row r="432" spans="1:7" x14ac:dyDescent="0.25">
      <c r="A432" s="209">
        <v>20</v>
      </c>
      <c r="B432" s="348" t="s">
        <v>219</v>
      </c>
      <c r="C432" s="348" t="s">
        <v>220</v>
      </c>
      <c r="D432" s="353">
        <v>200</v>
      </c>
      <c r="E432" s="305"/>
      <c r="F432" s="579">
        <f t="shared" si="19"/>
        <v>0</v>
      </c>
      <c r="G432" s="563"/>
    </row>
    <row r="433" spans="1:7" x14ac:dyDescent="0.25">
      <c r="A433" s="209">
        <v>21</v>
      </c>
      <c r="B433" s="348" t="s">
        <v>221</v>
      </c>
      <c r="C433" s="348" t="s">
        <v>12</v>
      </c>
      <c r="D433" s="353">
        <v>100</v>
      </c>
      <c r="E433" s="305"/>
      <c r="F433" s="579">
        <f t="shared" si="19"/>
        <v>0</v>
      </c>
      <c r="G433" s="563"/>
    </row>
    <row r="434" spans="1:7" x14ac:dyDescent="0.25">
      <c r="A434" s="209">
        <v>22</v>
      </c>
      <c r="B434" s="348" t="s">
        <v>222</v>
      </c>
      <c r="C434" s="348" t="s">
        <v>12</v>
      </c>
      <c r="D434" s="353">
        <v>15</v>
      </c>
      <c r="E434" s="305"/>
      <c r="F434" s="579">
        <f t="shared" si="19"/>
        <v>0</v>
      </c>
      <c r="G434" s="563"/>
    </row>
    <row r="435" spans="1:7" x14ac:dyDescent="0.25">
      <c r="B435" s="313" t="s">
        <v>58</v>
      </c>
      <c r="C435" s="373"/>
      <c r="D435" s="374"/>
      <c r="E435" s="375"/>
      <c r="F435" s="580">
        <f>SUM(F413:F434)</f>
        <v>0</v>
      </c>
    </row>
    <row r="436" spans="1:7" x14ac:dyDescent="0.25">
      <c r="B436" s="313"/>
      <c r="C436" s="373"/>
      <c r="D436" s="374"/>
      <c r="E436" s="375"/>
      <c r="F436" s="525"/>
    </row>
    <row r="437" spans="1:7" x14ac:dyDescent="0.25">
      <c r="A437" s="6" t="s">
        <v>337</v>
      </c>
      <c r="B437" s="410" t="s">
        <v>187</v>
      </c>
      <c r="C437" s="181" t="s">
        <v>125</v>
      </c>
      <c r="D437" s="441" t="s">
        <v>59</v>
      </c>
      <c r="E437" s="442" t="s">
        <v>70</v>
      </c>
      <c r="F437" s="505" t="s">
        <v>13</v>
      </c>
    </row>
    <row r="438" spans="1:7" x14ac:dyDescent="0.25">
      <c r="A438" s="209">
        <v>1</v>
      </c>
      <c r="B438" s="348" t="s">
        <v>223</v>
      </c>
      <c r="C438" s="348" t="s">
        <v>164</v>
      </c>
      <c r="D438" s="353">
        <v>100</v>
      </c>
      <c r="E438" s="305"/>
      <c r="F438" s="581">
        <f>D438*E438</f>
        <v>0</v>
      </c>
      <c r="G438" s="563"/>
    </row>
    <row r="439" spans="1:7" x14ac:dyDescent="0.25">
      <c r="A439" s="209">
        <v>2</v>
      </c>
      <c r="B439" s="348" t="s">
        <v>331</v>
      </c>
      <c r="C439" s="348" t="s">
        <v>164</v>
      </c>
      <c r="D439" s="353">
        <v>100</v>
      </c>
      <c r="E439" s="305"/>
      <c r="F439" s="581">
        <f>D439*E439</f>
        <v>0</v>
      </c>
      <c r="G439" s="563"/>
    </row>
    <row r="440" spans="1:7" x14ac:dyDescent="0.25">
      <c r="B440" s="381"/>
      <c r="C440" s="443"/>
      <c r="D440" s="444"/>
      <c r="E440" s="445"/>
      <c r="F440" s="538"/>
    </row>
    <row r="441" spans="1:7" x14ac:dyDescent="0.25">
      <c r="A441" s="6" t="s">
        <v>337</v>
      </c>
      <c r="B441" s="317" t="s">
        <v>383</v>
      </c>
      <c r="C441" s="181" t="s">
        <v>125</v>
      </c>
      <c r="D441" s="441" t="s">
        <v>59</v>
      </c>
      <c r="E441" s="442" t="s">
        <v>70</v>
      </c>
      <c r="F441" s="505" t="s">
        <v>13</v>
      </c>
    </row>
    <row r="442" spans="1:7" x14ac:dyDescent="0.25">
      <c r="A442" s="209">
        <v>1</v>
      </c>
      <c r="B442" s="348" t="s">
        <v>223</v>
      </c>
      <c r="C442" s="348" t="s">
        <v>164</v>
      </c>
      <c r="D442" s="353">
        <v>50</v>
      </c>
      <c r="E442" s="305"/>
      <c r="F442" s="581">
        <f>D442*E442</f>
        <v>0</v>
      </c>
    </row>
    <row r="443" spans="1:7" x14ac:dyDescent="0.25">
      <c r="A443" s="209">
        <v>2</v>
      </c>
      <c r="B443" s="348" t="s">
        <v>331</v>
      </c>
      <c r="C443" s="348" t="s">
        <v>164</v>
      </c>
      <c r="D443" s="353">
        <v>50</v>
      </c>
      <c r="E443" s="305"/>
      <c r="F443" s="581">
        <f>D443*E443</f>
        <v>0</v>
      </c>
    </row>
    <row r="444" spans="1:7" x14ac:dyDescent="0.25">
      <c r="B444" s="410"/>
      <c r="C444" s="410"/>
      <c r="D444" s="462"/>
      <c r="E444" s="413"/>
      <c r="F444" s="547"/>
    </row>
    <row r="445" spans="1:7" ht="16.5" thickBot="1" x14ac:dyDescent="0.3">
      <c r="B445" s="410"/>
      <c r="C445" s="410"/>
      <c r="D445" s="462"/>
      <c r="E445" s="413" t="s">
        <v>303</v>
      </c>
      <c r="F445" s="582">
        <f>F376+F439+F438+F407+F379+F382+F404+F410+F435+F442+F443</f>
        <v>0</v>
      </c>
    </row>
    <row r="446" spans="1:7" x14ac:dyDescent="0.25">
      <c r="B446" s="296"/>
      <c r="C446" s="296"/>
      <c r="D446" s="464"/>
      <c r="E446" s="500" t="s">
        <v>447</v>
      </c>
      <c r="F446" s="514">
        <f>F445*0.22</f>
        <v>0</v>
      </c>
    </row>
    <row r="447" spans="1:7" ht="16.5" thickBot="1" x14ac:dyDescent="0.3">
      <c r="B447" s="296"/>
      <c r="C447" s="296"/>
      <c r="D447" s="464"/>
      <c r="E447" s="501" t="s">
        <v>448</v>
      </c>
      <c r="F447" s="515">
        <f>F445*1.22</f>
        <v>0</v>
      </c>
    </row>
    <row r="448" spans="1:7" x14ac:dyDescent="0.25">
      <c r="B448" s="296"/>
      <c r="C448" s="296"/>
      <c r="D448" s="464"/>
      <c r="E448" s="338"/>
      <c r="F448" s="546"/>
    </row>
    <row r="449" spans="1:7" x14ac:dyDescent="0.25">
      <c r="B449" s="296" t="s">
        <v>299</v>
      </c>
      <c r="C449" s="296"/>
      <c r="D449" s="464"/>
      <c r="E449" s="338"/>
      <c r="F449" s="546"/>
    </row>
    <row r="450" spans="1:7" x14ac:dyDescent="0.25">
      <c r="B450" s="296"/>
      <c r="C450" s="296"/>
      <c r="D450" s="464"/>
      <c r="E450" s="338"/>
      <c r="F450" s="546"/>
    </row>
    <row r="451" spans="1:7" x14ac:dyDescent="0.25">
      <c r="B451" s="407" t="s">
        <v>50</v>
      </c>
      <c r="C451" s="348" t="s">
        <v>125</v>
      </c>
      <c r="D451" s="353" t="s">
        <v>126</v>
      </c>
      <c r="E451" s="326" t="s">
        <v>142</v>
      </c>
      <c r="F451" s="545" t="s">
        <v>132</v>
      </c>
    </row>
    <row r="452" spans="1:7" x14ac:dyDescent="0.25">
      <c r="A452" s="6" t="s">
        <v>337</v>
      </c>
      <c r="B452" s="296" t="s">
        <v>313</v>
      </c>
      <c r="C452" s="410"/>
      <c r="D452" s="462"/>
      <c r="E452" s="413"/>
      <c r="F452" s="547"/>
    </row>
    <row r="453" spans="1:7" x14ac:dyDescent="0.25">
      <c r="A453" s="209">
        <v>1</v>
      </c>
      <c r="B453" s="348" t="s">
        <v>174</v>
      </c>
      <c r="C453" s="348" t="s">
        <v>12</v>
      </c>
      <c r="D453" s="353">
        <v>100</v>
      </c>
      <c r="E453" s="305"/>
      <c r="F453" s="583">
        <f>D453*E453</f>
        <v>0</v>
      </c>
      <c r="G453" s="563"/>
    </row>
    <row r="454" spans="1:7" x14ac:dyDescent="0.25">
      <c r="A454" s="209">
        <v>2</v>
      </c>
      <c r="B454" s="348" t="s">
        <v>203</v>
      </c>
      <c r="C454" s="348" t="s">
        <v>12</v>
      </c>
      <c r="D454" s="353">
        <v>5</v>
      </c>
      <c r="E454" s="305"/>
      <c r="F454" s="583">
        <f t="shared" ref="F454:F472" si="20">D454*E454</f>
        <v>0</v>
      </c>
      <c r="G454" s="563"/>
    </row>
    <row r="455" spans="1:7" x14ac:dyDescent="0.25">
      <c r="A455" s="209">
        <v>3</v>
      </c>
      <c r="B455" s="348" t="s">
        <v>204</v>
      </c>
      <c r="C455" s="348" t="s">
        <v>12</v>
      </c>
      <c r="D455" s="353">
        <v>5</v>
      </c>
      <c r="E455" s="305"/>
      <c r="F455" s="583">
        <f t="shared" si="20"/>
        <v>0</v>
      </c>
      <c r="G455" s="563"/>
    </row>
    <row r="456" spans="1:7" x14ac:dyDescent="0.25">
      <c r="A456" s="209">
        <v>4</v>
      </c>
      <c r="B456" s="348" t="s">
        <v>224</v>
      </c>
      <c r="C456" s="348" t="s">
        <v>12</v>
      </c>
      <c r="D456" s="353">
        <v>5</v>
      </c>
      <c r="E456" s="305"/>
      <c r="F456" s="583">
        <f t="shared" si="20"/>
        <v>0</v>
      </c>
      <c r="G456" s="563"/>
    </row>
    <row r="457" spans="1:7" x14ac:dyDescent="0.25">
      <c r="A457" s="209">
        <v>5</v>
      </c>
      <c r="B457" s="348" t="s">
        <v>206</v>
      </c>
      <c r="C457" s="348" t="s">
        <v>12</v>
      </c>
      <c r="D457" s="353">
        <v>5</v>
      </c>
      <c r="E457" s="305"/>
      <c r="F457" s="583">
        <f t="shared" si="20"/>
        <v>0</v>
      </c>
      <c r="G457" s="563"/>
    </row>
    <row r="458" spans="1:7" x14ac:dyDescent="0.25">
      <c r="A458" s="209">
        <v>6</v>
      </c>
      <c r="B458" s="348" t="s">
        <v>207</v>
      </c>
      <c r="C458" s="348" t="s">
        <v>225</v>
      </c>
      <c r="D458" s="353">
        <v>100</v>
      </c>
      <c r="E458" s="305"/>
      <c r="F458" s="583">
        <f t="shared" si="20"/>
        <v>0</v>
      </c>
      <c r="G458" s="563"/>
    </row>
    <row r="459" spans="1:7" x14ac:dyDescent="0.25">
      <c r="A459" s="209">
        <v>7</v>
      </c>
      <c r="B459" s="348" t="s">
        <v>226</v>
      </c>
      <c r="C459" s="348" t="s">
        <v>12</v>
      </c>
      <c r="D459" s="353">
        <v>20</v>
      </c>
      <c r="E459" s="305"/>
      <c r="F459" s="583">
        <f t="shared" si="20"/>
        <v>0</v>
      </c>
      <c r="G459" s="563"/>
    </row>
    <row r="460" spans="1:7" x14ac:dyDescent="0.25">
      <c r="A460" s="209">
        <v>8</v>
      </c>
      <c r="B460" s="348" t="s">
        <v>227</v>
      </c>
      <c r="C460" s="348" t="s">
        <v>12</v>
      </c>
      <c r="D460" s="353">
        <v>10</v>
      </c>
      <c r="E460" s="305"/>
      <c r="F460" s="583">
        <f t="shared" si="20"/>
        <v>0</v>
      </c>
      <c r="G460" s="563"/>
    </row>
    <row r="461" spans="1:7" x14ac:dyDescent="0.25">
      <c r="A461" s="209">
        <v>9</v>
      </c>
      <c r="B461" s="348" t="s">
        <v>228</v>
      </c>
      <c r="C461" s="348" t="s">
        <v>12</v>
      </c>
      <c r="D461" s="353">
        <v>10</v>
      </c>
      <c r="E461" s="305"/>
      <c r="F461" s="583">
        <f t="shared" si="20"/>
        <v>0</v>
      </c>
      <c r="G461" s="563"/>
    </row>
    <row r="462" spans="1:7" x14ac:dyDescent="0.25">
      <c r="A462" s="209">
        <v>10</v>
      </c>
      <c r="B462" s="348" t="s">
        <v>229</v>
      </c>
      <c r="C462" s="348" t="s">
        <v>12</v>
      </c>
      <c r="D462" s="353">
        <v>10</v>
      </c>
      <c r="E462" s="305"/>
      <c r="F462" s="583">
        <f t="shared" si="20"/>
        <v>0</v>
      </c>
      <c r="G462" s="563"/>
    </row>
    <row r="463" spans="1:7" x14ac:dyDescent="0.25">
      <c r="A463" s="209">
        <v>11</v>
      </c>
      <c r="B463" s="348" t="s">
        <v>211</v>
      </c>
      <c r="C463" s="348" t="s">
        <v>12</v>
      </c>
      <c r="D463" s="353">
        <v>10</v>
      </c>
      <c r="E463" s="305"/>
      <c r="F463" s="583">
        <f t="shared" si="20"/>
        <v>0</v>
      </c>
      <c r="G463" s="563"/>
    </row>
    <row r="464" spans="1:7" x14ac:dyDescent="0.25">
      <c r="A464" s="209">
        <v>12</v>
      </c>
      <c r="B464" s="348" t="s">
        <v>213</v>
      </c>
      <c r="C464" s="348" t="s">
        <v>12</v>
      </c>
      <c r="D464" s="353">
        <v>10</v>
      </c>
      <c r="E464" s="305"/>
      <c r="F464" s="583">
        <f t="shared" si="20"/>
        <v>0</v>
      </c>
      <c r="G464" s="563"/>
    </row>
    <row r="465" spans="1:7" x14ac:dyDescent="0.25">
      <c r="A465" s="209">
        <v>13</v>
      </c>
      <c r="B465" s="348" t="s">
        <v>179</v>
      </c>
      <c r="C465" s="348" t="s">
        <v>12</v>
      </c>
      <c r="D465" s="353">
        <v>10</v>
      </c>
      <c r="E465" s="305"/>
      <c r="F465" s="583">
        <f t="shared" si="20"/>
        <v>0</v>
      </c>
      <c r="G465" s="563"/>
    </row>
    <row r="466" spans="1:7" ht="31.5" x14ac:dyDescent="0.25">
      <c r="A466" s="209">
        <v>14</v>
      </c>
      <c r="B466" s="460" t="s">
        <v>230</v>
      </c>
      <c r="C466" s="348" t="s">
        <v>12</v>
      </c>
      <c r="D466" s="353">
        <v>900</v>
      </c>
      <c r="E466" s="305"/>
      <c r="F466" s="583">
        <f t="shared" si="20"/>
        <v>0</v>
      </c>
      <c r="G466" s="563"/>
    </row>
    <row r="467" spans="1:7" x14ac:dyDescent="0.25">
      <c r="A467" s="209">
        <v>15</v>
      </c>
      <c r="B467" s="348" t="s">
        <v>231</v>
      </c>
      <c r="C467" s="348" t="s">
        <v>12</v>
      </c>
      <c r="D467" s="353">
        <v>200</v>
      </c>
      <c r="E467" s="305"/>
      <c r="F467" s="583">
        <f t="shared" si="20"/>
        <v>0</v>
      </c>
      <c r="G467" s="563"/>
    </row>
    <row r="468" spans="1:7" x14ac:dyDescent="0.25">
      <c r="A468" s="209">
        <v>16</v>
      </c>
      <c r="B468" s="348" t="s">
        <v>232</v>
      </c>
      <c r="C468" s="348" t="s">
        <v>12</v>
      </c>
      <c r="D468" s="353">
        <v>200</v>
      </c>
      <c r="E468" s="305"/>
      <c r="F468" s="583">
        <f t="shared" si="20"/>
        <v>0</v>
      </c>
      <c r="G468" s="563"/>
    </row>
    <row r="469" spans="1:7" x14ac:dyDescent="0.25">
      <c r="A469" s="209">
        <v>17</v>
      </c>
      <c r="B469" s="348" t="s">
        <v>233</v>
      </c>
      <c r="C469" s="348" t="s">
        <v>12</v>
      </c>
      <c r="D469" s="353">
        <v>200</v>
      </c>
      <c r="E469" s="305"/>
      <c r="F469" s="583">
        <f t="shared" si="20"/>
        <v>0</v>
      </c>
      <c r="G469" s="563"/>
    </row>
    <row r="470" spans="1:7" x14ac:dyDescent="0.25">
      <c r="A470" s="209">
        <v>18</v>
      </c>
      <c r="B470" s="348" t="s">
        <v>219</v>
      </c>
      <c r="C470" s="348" t="s">
        <v>12</v>
      </c>
      <c r="D470" s="353">
        <v>100</v>
      </c>
      <c r="E470" s="305"/>
      <c r="F470" s="583">
        <f t="shared" si="20"/>
        <v>0</v>
      </c>
      <c r="G470" s="563"/>
    </row>
    <row r="471" spans="1:7" x14ac:dyDescent="0.25">
      <c r="A471" s="209">
        <v>19</v>
      </c>
      <c r="B471" s="348" t="s">
        <v>234</v>
      </c>
      <c r="C471" s="348" t="s">
        <v>12</v>
      </c>
      <c r="D471" s="353">
        <v>100</v>
      </c>
      <c r="E471" s="305"/>
      <c r="F471" s="583">
        <f t="shared" si="20"/>
        <v>0</v>
      </c>
      <c r="G471" s="563"/>
    </row>
    <row r="472" spans="1:7" x14ac:dyDescent="0.25">
      <c r="A472" s="209">
        <v>20</v>
      </c>
      <c r="B472" s="348" t="s">
        <v>222</v>
      </c>
      <c r="C472" s="348" t="s">
        <v>12</v>
      </c>
      <c r="D472" s="353">
        <v>30</v>
      </c>
      <c r="E472" s="305"/>
      <c r="F472" s="583">
        <f t="shared" si="20"/>
        <v>0</v>
      </c>
      <c r="G472" s="563"/>
    </row>
    <row r="473" spans="1:7" x14ac:dyDescent="0.25">
      <c r="B473" s="313" t="s">
        <v>58</v>
      </c>
      <c r="C473" s="373"/>
      <c r="D473" s="374"/>
      <c r="E473" s="375"/>
      <c r="F473" s="525">
        <f>SUM(F453:F472)</f>
        <v>0</v>
      </c>
    </row>
    <row r="474" spans="1:7" x14ac:dyDescent="0.25">
      <c r="B474" s="313"/>
      <c r="C474" s="373"/>
      <c r="D474" s="374"/>
      <c r="E474" s="375"/>
      <c r="F474" s="525"/>
    </row>
    <row r="475" spans="1:7" x14ac:dyDescent="0.25">
      <c r="A475" s="6" t="s">
        <v>337</v>
      </c>
      <c r="B475" s="410" t="s">
        <v>187</v>
      </c>
      <c r="C475" s="181" t="s">
        <v>125</v>
      </c>
      <c r="D475" s="441" t="s">
        <v>59</v>
      </c>
      <c r="E475" s="442" t="s">
        <v>70</v>
      </c>
      <c r="F475" s="505" t="s">
        <v>13</v>
      </c>
    </row>
    <row r="476" spans="1:7" x14ac:dyDescent="0.25">
      <c r="A476" s="209">
        <v>1</v>
      </c>
      <c r="B476" s="348" t="s">
        <v>235</v>
      </c>
      <c r="C476" s="348" t="s">
        <v>164</v>
      </c>
      <c r="D476" s="353">
        <v>100</v>
      </c>
      <c r="E476" s="305"/>
      <c r="F476" s="581">
        <f t="shared" ref="F476:F477" si="21">D476*E476</f>
        <v>0</v>
      </c>
      <c r="G476" s="563"/>
    </row>
    <row r="477" spans="1:7" x14ac:dyDescent="0.25">
      <c r="A477" s="209">
        <v>2</v>
      </c>
      <c r="B477" s="348" t="s">
        <v>332</v>
      </c>
      <c r="C477" s="348" t="s">
        <v>164</v>
      </c>
      <c r="D477" s="353">
        <v>100</v>
      </c>
      <c r="E477" s="305"/>
      <c r="F477" s="581">
        <f t="shared" si="21"/>
        <v>0</v>
      </c>
      <c r="G477" s="563"/>
    </row>
    <row r="478" spans="1:7" x14ac:dyDescent="0.25">
      <c r="B478" s="381"/>
      <c r="C478" s="443"/>
      <c r="D478" s="444"/>
      <c r="E478" s="445"/>
      <c r="F478" s="538"/>
    </row>
    <row r="479" spans="1:7" x14ac:dyDescent="0.25">
      <c r="A479" s="6" t="s">
        <v>337</v>
      </c>
      <c r="B479" s="317" t="s">
        <v>383</v>
      </c>
      <c r="C479" s="181" t="s">
        <v>125</v>
      </c>
      <c r="D479" s="441" t="s">
        <v>59</v>
      </c>
      <c r="E479" s="442" t="s">
        <v>70</v>
      </c>
      <c r="F479" s="505" t="s">
        <v>13</v>
      </c>
    </row>
    <row r="480" spans="1:7" x14ac:dyDescent="0.25">
      <c r="A480" s="209">
        <v>1</v>
      </c>
      <c r="B480" s="348" t="s">
        <v>235</v>
      </c>
      <c r="C480" s="348" t="s">
        <v>164</v>
      </c>
      <c r="D480" s="353">
        <v>50</v>
      </c>
      <c r="E480" s="305"/>
      <c r="F480" s="581">
        <f t="shared" ref="F480:F481" si="22">D480*E480</f>
        <v>0</v>
      </c>
    </row>
    <row r="481" spans="1:7" x14ac:dyDescent="0.25">
      <c r="A481" s="209">
        <v>2</v>
      </c>
      <c r="B481" s="348" t="s">
        <v>332</v>
      </c>
      <c r="C481" s="348" t="s">
        <v>164</v>
      </c>
      <c r="D481" s="353">
        <v>50</v>
      </c>
      <c r="E481" s="305"/>
      <c r="F481" s="581">
        <f t="shared" si="22"/>
        <v>0</v>
      </c>
    </row>
    <row r="482" spans="1:7" x14ac:dyDescent="0.25">
      <c r="B482" s="348"/>
      <c r="C482" s="348"/>
      <c r="D482" s="353"/>
      <c r="E482" s="326"/>
      <c r="F482" s="545"/>
    </row>
    <row r="483" spans="1:7" ht="16.5" thickBot="1" x14ac:dyDescent="0.3">
      <c r="B483" s="410"/>
      <c r="C483" s="410"/>
      <c r="D483" s="462"/>
      <c r="E483" s="413" t="s">
        <v>304</v>
      </c>
      <c r="F483" s="582">
        <f>F473+F480+F481+F477+F476</f>
        <v>0</v>
      </c>
    </row>
    <row r="484" spans="1:7" x14ac:dyDescent="0.25">
      <c r="B484" s="297"/>
      <c r="C484" s="297"/>
      <c r="D484" s="452"/>
      <c r="E484" s="500" t="s">
        <v>447</v>
      </c>
      <c r="F484" s="514">
        <f>F483*0.22</f>
        <v>0</v>
      </c>
    </row>
    <row r="485" spans="1:7" ht="16.5" thickBot="1" x14ac:dyDescent="0.3">
      <c r="B485" s="297"/>
      <c r="C485" s="297"/>
      <c r="D485" s="452"/>
      <c r="E485" s="501" t="s">
        <v>448</v>
      </c>
      <c r="F485" s="515">
        <f>F483*1.22</f>
        <v>0</v>
      </c>
    </row>
    <row r="486" spans="1:7" x14ac:dyDescent="0.25">
      <c r="B486" s="297"/>
      <c r="C486" s="297"/>
      <c r="D486" s="452"/>
      <c r="E486" s="295"/>
      <c r="F486" s="506"/>
    </row>
    <row r="487" spans="1:7" x14ac:dyDescent="0.25">
      <c r="B487" s="296" t="s">
        <v>300</v>
      </c>
      <c r="C487" s="296"/>
      <c r="D487" s="464"/>
      <c r="E487" s="338"/>
      <c r="F487" s="546"/>
    </row>
    <row r="488" spans="1:7" ht="16.5" thickBot="1" x14ac:dyDescent="0.3">
      <c r="B488" s="296"/>
      <c r="C488" s="296"/>
      <c r="D488" s="464"/>
      <c r="E488" s="338"/>
      <c r="F488" s="546"/>
    </row>
    <row r="489" spans="1:7" x14ac:dyDescent="0.25">
      <c r="B489" s="352" t="s">
        <v>236</v>
      </c>
      <c r="C489" s="453"/>
      <c r="D489" s="454"/>
      <c r="E489" s="455"/>
      <c r="F489" s="542"/>
    </row>
    <row r="490" spans="1:7" x14ac:dyDescent="0.25">
      <c r="A490" s="6" t="s">
        <v>337</v>
      </c>
      <c r="B490" s="407" t="s">
        <v>50</v>
      </c>
      <c r="C490" s="348" t="s">
        <v>125</v>
      </c>
      <c r="D490" s="353" t="s">
        <v>126</v>
      </c>
      <c r="E490" s="326" t="s">
        <v>142</v>
      </c>
      <c r="F490" s="478" t="s">
        <v>132</v>
      </c>
    </row>
    <row r="491" spans="1:7" x14ac:dyDescent="0.25">
      <c r="A491" s="209">
        <v>1</v>
      </c>
      <c r="B491" s="348" t="s">
        <v>237</v>
      </c>
      <c r="C491" s="348" t="s">
        <v>12</v>
      </c>
      <c r="D491" s="353">
        <v>70</v>
      </c>
      <c r="E491" s="305"/>
      <c r="F491" s="573">
        <f t="shared" ref="F491:F502" si="23">D491*E491</f>
        <v>0</v>
      </c>
      <c r="G491" s="563"/>
    </row>
    <row r="492" spans="1:7" x14ac:dyDescent="0.25">
      <c r="A492" s="209">
        <v>2</v>
      </c>
      <c r="B492" s="348" t="s">
        <v>53</v>
      </c>
      <c r="C492" s="348" t="s">
        <v>12</v>
      </c>
      <c r="D492" s="353">
        <v>70</v>
      </c>
      <c r="E492" s="305"/>
      <c r="F492" s="592">
        <f t="shared" si="23"/>
        <v>0</v>
      </c>
      <c r="G492" s="563"/>
    </row>
    <row r="493" spans="1:7" x14ac:dyDescent="0.25">
      <c r="A493" s="209">
        <v>3</v>
      </c>
      <c r="B493" s="348" t="s">
        <v>54</v>
      </c>
      <c r="C493" s="465" t="s">
        <v>12</v>
      </c>
      <c r="D493" s="353">
        <v>90</v>
      </c>
      <c r="E493" s="305"/>
      <c r="F493" s="573">
        <f t="shared" si="23"/>
        <v>0</v>
      </c>
      <c r="G493" s="563"/>
    </row>
    <row r="494" spans="1:7" x14ac:dyDescent="0.25">
      <c r="A494" s="209">
        <v>4</v>
      </c>
      <c r="B494" s="348" t="s">
        <v>238</v>
      </c>
      <c r="C494" s="348" t="s">
        <v>12</v>
      </c>
      <c r="D494" s="353">
        <v>90</v>
      </c>
      <c r="E494" s="305"/>
      <c r="F494" s="573">
        <f t="shared" si="23"/>
        <v>0</v>
      </c>
      <c r="G494" s="563"/>
    </row>
    <row r="495" spans="1:7" x14ac:dyDescent="0.25">
      <c r="A495" s="209">
        <v>5</v>
      </c>
      <c r="B495" s="348" t="s">
        <v>239</v>
      </c>
      <c r="C495" s="348" t="s">
        <v>12</v>
      </c>
      <c r="D495" s="353">
        <v>100</v>
      </c>
      <c r="E495" s="305"/>
      <c r="F495" s="573">
        <f t="shared" si="23"/>
        <v>0</v>
      </c>
      <c r="G495" s="563"/>
    </row>
    <row r="496" spans="1:7" x14ac:dyDescent="0.25">
      <c r="A496" s="209">
        <v>6</v>
      </c>
      <c r="B496" s="348" t="s">
        <v>240</v>
      </c>
      <c r="C496" s="348" t="s">
        <v>12</v>
      </c>
      <c r="D496" s="353">
        <v>100</v>
      </c>
      <c r="E496" s="305"/>
      <c r="F496" s="573">
        <f t="shared" si="23"/>
        <v>0</v>
      </c>
      <c r="G496" s="563"/>
    </row>
    <row r="497" spans="1:7" x14ac:dyDescent="0.25">
      <c r="A497" s="209">
        <v>7</v>
      </c>
      <c r="B497" s="348" t="s">
        <v>241</v>
      </c>
      <c r="C497" s="348" t="s">
        <v>12</v>
      </c>
      <c r="D497" s="353">
        <v>250</v>
      </c>
      <c r="E497" s="305"/>
      <c r="F497" s="573">
        <f t="shared" si="23"/>
        <v>0</v>
      </c>
      <c r="G497" s="563"/>
    </row>
    <row r="498" spans="1:7" x14ac:dyDescent="0.25">
      <c r="A498" s="209">
        <v>8</v>
      </c>
      <c r="B498" s="348" t="s">
        <v>242</v>
      </c>
      <c r="C498" s="348" t="s">
        <v>12</v>
      </c>
      <c r="D498" s="353">
        <v>600</v>
      </c>
      <c r="E498" s="305"/>
      <c r="F498" s="573">
        <f t="shared" si="23"/>
        <v>0</v>
      </c>
      <c r="G498" s="563"/>
    </row>
    <row r="499" spans="1:7" x14ac:dyDescent="0.25">
      <c r="A499" s="209">
        <v>9</v>
      </c>
      <c r="B499" s="348" t="s">
        <v>243</v>
      </c>
      <c r="C499" s="348" t="s">
        <v>12</v>
      </c>
      <c r="D499" s="353">
        <v>600</v>
      </c>
      <c r="E499" s="305"/>
      <c r="F499" s="573">
        <f t="shared" si="23"/>
        <v>0</v>
      </c>
      <c r="G499" s="563"/>
    </row>
    <row r="500" spans="1:7" x14ac:dyDescent="0.25">
      <c r="A500" s="209">
        <v>10</v>
      </c>
      <c r="B500" s="348" t="s">
        <v>244</v>
      </c>
      <c r="C500" s="348" t="s">
        <v>12</v>
      </c>
      <c r="D500" s="353">
        <v>200</v>
      </c>
      <c r="E500" s="305"/>
      <c r="F500" s="573">
        <f t="shared" si="23"/>
        <v>0</v>
      </c>
      <c r="G500" s="563"/>
    </row>
    <row r="501" spans="1:7" x14ac:dyDescent="0.25">
      <c r="A501" s="209">
        <v>11</v>
      </c>
      <c r="B501" s="348" t="s">
        <v>245</v>
      </c>
      <c r="C501" s="348" t="s">
        <v>12</v>
      </c>
      <c r="D501" s="353">
        <v>40</v>
      </c>
      <c r="E501" s="305"/>
      <c r="F501" s="573">
        <f t="shared" si="23"/>
        <v>0</v>
      </c>
      <c r="G501" s="563"/>
    </row>
    <row r="502" spans="1:7" x14ac:dyDescent="0.25">
      <c r="A502" s="209">
        <v>12</v>
      </c>
      <c r="B502" s="348" t="s">
        <v>246</v>
      </c>
      <c r="C502" s="348" t="s">
        <v>12</v>
      </c>
      <c r="D502" s="353">
        <v>100</v>
      </c>
      <c r="E502" s="305"/>
      <c r="F502" s="573">
        <f t="shared" si="23"/>
        <v>0</v>
      </c>
      <c r="G502" s="563"/>
    </row>
    <row r="503" spans="1:7" x14ac:dyDescent="0.25">
      <c r="A503" s="209">
        <v>13</v>
      </c>
      <c r="B503" s="348" t="s">
        <v>247</v>
      </c>
      <c r="C503" s="348" t="s">
        <v>12</v>
      </c>
      <c r="D503" s="353">
        <v>100</v>
      </c>
      <c r="E503" s="305"/>
      <c r="F503" s="573">
        <f>D503*E503</f>
        <v>0</v>
      </c>
      <c r="G503" s="563"/>
    </row>
    <row r="504" spans="1:7" x14ac:dyDescent="0.25">
      <c r="B504" s="313" t="s">
        <v>58</v>
      </c>
      <c r="C504" s="373"/>
      <c r="D504" s="374"/>
      <c r="E504" s="375"/>
      <c r="F504" s="525">
        <f>SUM(F491:F503)</f>
        <v>0</v>
      </c>
    </row>
    <row r="505" spans="1:7" x14ac:dyDescent="0.25">
      <c r="B505" s="313"/>
      <c r="C505" s="373"/>
      <c r="D505" s="374"/>
      <c r="E505" s="375"/>
      <c r="F505" s="525"/>
    </row>
    <row r="506" spans="1:7" x14ac:dyDescent="0.25">
      <c r="A506" s="6" t="s">
        <v>337</v>
      </c>
      <c r="B506" s="410" t="s">
        <v>187</v>
      </c>
      <c r="C506" s="181" t="s">
        <v>125</v>
      </c>
      <c r="D506" s="441" t="s">
        <v>59</v>
      </c>
      <c r="E506" s="442" t="s">
        <v>70</v>
      </c>
      <c r="F506" s="505" t="s">
        <v>13</v>
      </c>
    </row>
    <row r="507" spans="1:7" ht="31.5" x14ac:dyDescent="0.25">
      <c r="A507" s="209">
        <v>1</v>
      </c>
      <c r="B507" s="460" t="s">
        <v>248</v>
      </c>
      <c r="C507" s="348" t="s">
        <v>164</v>
      </c>
      <c r="D507" s="353">
        <v>100</v>
      </c>
      <c r="E507" s="305"/>
      <c r="F507" s="584">
        <f>D507*E507</f>
        <v>0</v>
      </c>
      <c r="G507" s="563"/>
    </row>
    <row r="508" spans="1:7" x14ac:dyDescent="0.25">
      <c r="A508" s="209">
        <v>2</v>
      </c>
      <c r="B508" s="348" t="s">
        <v>333</v>
      </c>
      <c r="C508" s="348" t="s">
        <v>164</v>
      </c>
      <c r="D508" s="353">
        <v>100</v>
      </c>
      <c r="E508" s="305"/>
      <c r="F508" s="584">
        <f>D508*E508</f>
        <v>0</v>
      </c>
      <c r="G508" s="563"/>
    </row>
    <row r="509" spans="1:7" x14ac:dyDescent="0.25">
      <c r="B509" s="381"/>
      <c r="C509" s="443"/>
      <c r="D509" s="444"/>
      <c r="E509" s="445"/>
      <c r="F509" s="538"/>
    </row>
    <row r="510" spans="1:7" x14ac:dyDescent="0.25">
      <c r="A510" s="6" t="s">
        <v>337</v>
      </c>
      <c r="B510" s="317" t="s">
        <v>383</v>
      </c>
      <c r="C510" s="181" t="s">
        <v>125</v>
      </c>
      <c r="D510" s="441" t="s">
        <v>59</v>
      </c>
      <c r="E510" s="442" t="s">
        <v>70</v>
      </c>
      <c r="F510" s="505" t="s">
        <v>13</v>
      </c>
    </row>
    <row r="511" spans="1:7" ht="31.5" x14ac:dyDescent="0.25">
      <c r="A511" s="209">
        <v>1</v>
      </c>
      <c r="B511" s="460" t="s">
        <v>248</v>
      </c>
      <c r="C511" s="348" t="s">
        <v>164</v>
      </c>
      <c r="D511" s="353">
        <v>50</v>
      </c>
      <c r="E511" s="305"/>
      <c r="F511" s="584">
        <f>D511*E511</f>
        <v>0</v>
      </c>
    </row>
    <row r="512" spans="1:7" x14ac:dyDescent="0.25">
      <c r="A512" s="209">
        <v>2</v>
      </c>
      <c r="B512" s="348" t="s">
        <v>333</v>
      </c>
      <c r="C512" s="348" t="s">
        <v>164</v>
      </c>
      <c r="D512" s="353">
        <v>50</v>
      </c>
      <c r="E512" s="305"/>
      <c r="F512" s="584">
        <f>D512*E512</f>
        <v>0</v>
      </c>
    </row>
    <row r="513" spans="1:7" x14ac:dyDescent="0.25">
      <c r="B513" s="348"/>
      <c r="C513" s="348"/>
      <c r="D513" s="353"/>
      <c r="E513" s="326"/>
      <c r="F513" s="478"/>
    </row>
    <row r="514" spans="1:7" x14ac:dyDescent="0.25">
      <c r="A514" s="6" t="s">
        <v>337</v>
      </c>
      <c r="B514" s="466" t="s">
        <v>314</v>
      </c>
      <c r="C514" s="348"/>
      <c r="D514" s="353"/>
      <c r="E514" s="326"/>
      <c r="F514" s="478"/>
    </row>
    <row r="515" spans="1:7" x14ac:dyDescent="0.25">
      <c r="A515" s="209">
        <v>1</v>
      </c>
      <c r="B515" s="348" t="s">
        <v>237</v>
      </c>
      <c r="C515" s="348" t="s">
        <v>12</v>
      </c>
      <c r="D515" s="353">
        <v>90</v>
      </c>
      <c r="E515" s="305"/>
      <c r="F515" s="573">
        <f t="shared" ref="F515:F527" si="24">D515*E515</f>
        <v>0</v>
      </c>
      <c r="G515" s="563"/>
    </row>
    <row r="516" spans="1:7" x14ac:dyDescent="0.25">
      <c r="A516" s="209">
        <v>2</v>
      </c>
      <c r="B516" s="348" t="s">
        <v>53</v>
      </c>
      <c r="C516" s="348" t="s">
        <v>12</v>
      </c>
      <c r="D516" s="353">
        <v>90</v>
      </c>
      <c r="E516" s="305"/>
      <c r="F516" s="573">
        <f t="shared" si="24"/>
        <v>0</v>
      </c>
      <c r="G516" s="563"/>
    </row>
    <row r="517" spans="1:7" x14ac:dyDescent="0.25">
      <c r="A517" s="209">
        <v>3</v>
      </c>
      <c r="B517" s="348" t="s">
        <v>54</v>
      </c>
      <c r="C517" s="348" t="s">
        <v>12</v>
      </c>
      <c r="D517" s="353">
        <v>90</v>
      </c>
      <c r="E517" s="305"/>
      <c r="F517" s="573">
        <f t="shared" si="24"/>
        <v>0</v>
      </c>
      <c r="G517" s="563"/>
    </row>
    <row r="518" spans="1:7" x14ac:dyDescent="0.25">
      <c r="A518" s="209">
        <v>4</v>
      </c>
      <c r="B518" s="348" t="s">
        <v>249</v>
      </c>
      <c r="C518" s="348" t="s">
        <v>12</v>
      </c>
      <c r="D518" s="353">
        <v>70</v>
      </c>
      <c r="E518" s="305"/>
      <c r="F518" s="573">
        <f t="shared" si="24"/>
        <v>0</v>
      </c>
      <c r="G518" s="563"/>
    </row>
    <row r="519" spans="1:7" x14ac:dyDescent="0.25">
      <c r="A519" s="209">
        <v>5</v>
      </c>
      <c r="B519" s="348" t="s">
        <v>250</v>
      </c>
      <c r="C519" s="348" t="s">
        <v>12</v>
      </c>
      <c r="D519" s="353">
        <v>70</v>
      </c>
      <c r="E519" s="305"/>
      <c r="F519" s="573">
        <f t="shared" si="24"/>
        <v>0</v>
      </c>
      <c r="G519" s="563"/>
    </row>
    <row r="520" spans="1:7" x14ac:dyDescent="0.25">
      <c r="A520" s="209">
        <v>6</v>
      </c>
      <c r="B520" s="460" t="s">
        <v>251</v>
      </c>
      <c r="C520" s="348" t="s">
        <v>12</v>
      </c>
      <c r="D520" s="353">
        <v>90</v>
      </c>
      <c r="E520" s="305"/>
      <c r="F520" s="573">
        <f t="shared" si="24"/>
        <v>0</v>
      </c>
      <c r="G520" s="563"/>
    </row>
    <row r="521" spans="1:7" x14ac:dyDescent="0.25">
      <c r="A521" s="209">
        <v>7</v>
      </c>
      <c r="B521" s="460" t="s">
        <v>245</v>
      </c>
      <c r="C521" s="348" t="s">
        <v>12</v>
      </c>
      <c r="D521" s="353">
        <v>30</v>
      </c>
      <c r="E521" s="305"/>
      <c r="F521" s="573">
        <f t="shared" si="24"/>
        <v>0</v>
      </c>
      <c r="G521" s="563"/>
    </row>
    <row r="522" spans="1:7" x14ac:dyDescent="0.25">
      <c r="A522" s="209">
        <v>8</v>
      </c>
      <c r="B522" s="460" t="s">
        <v>239</v>
      </c>
      <c r="C522" s="348" t="s">
        <v>252</v>
      </c>
      <c r="D522" s="353">
        <v>150</v>
      </c>
      <c r="E522" s="305"/>
      <c r="F522" s="573">
        <f t="shared" si="24"/>
        <v>0</v>
      </c>
      <c r="G522" s="563"/>
    </row>
    <row r="523" spans="1:7" x14ac:dyDescent="0.25">
      <c r="A523" s="209">
        <v>9</v>
      </c>
      <c r="B523" s="460" t="s">
        <v>253</v>
      </c>
      <c r="C523" s="348" t="s">
        <v>12</v>
      </c>
      <c r="D523" s="353">
        <v>150</v>
      </c>
      <c r="E523" s="305"/>
      <c r="F523" s="573">
        <f t="shared" si="24"/>
        <v>0</v>
      </c>
      <c r="G523" s="563"/>
    </row>
    <row r="524" spans="1:7" x14ac:dyDescent="0.25">
      <c r="A524" s="209">
        <v>10</v>
      </c>
      <c r="B524" s="460" t="s">
        <v>254</v>
      </c>
      <c r="C524" s="348" t="s">
        <v>12</v>
      </c>
      <c r="D524" s="353">
        <v>70</v>
      </c>
      <c r="E524" s="305"/>
      <c r="F524" s="573">
        <f t="shared" si="24"/>
        <v>0</v>
      </c>
      <c r="G524" s="563"/>
    </row>
    <row r="525" spans="1:7" x14ac:dyDescent="0.25">
      <c r="A525" s="209">
        <v>11</v>
      </c>
      <c r="B525" s="460" t="s">
        <v>255</v>
      </c>
      <c r="C525" s="348" t="s">
        <v>12</v>
      </c>
      <c r="D525" s="353">
        <v>200</v>
      </c>
      <c r="E525" s="305"/>
      <c r="F525" s="573">
        <f t="shared" si="24"/>
        <v>0</v>
      </c>
      <c r="G525" s="563"/>
    </row>
    <row r="526" spans="1:7" x14ac:dyDescent="0.25">
      <c r="A526" s="209">
        <v>12</v>
      </c>
      <c r="B526" s="460" t="s">
        <v>256</v>
      </c>
      <c r="C526" s="348" t="s">
        <v>12</v>
      </c>
      <c r="D526" s="353">
        <v>900</v>
      </c>
      <c r="E526" s="305"/>
      <c r="F526" s="573">
        <f t="shared" si="24"/>
        <v>0</v>
      </c>
      <c r="G526" s="563"/>
    </row>
    <row r="527" spans="1:7" x14ac:dyDescent="0.25">
      <c r="A527" s="209">
        <v>13</v>
      </c>
      <c r="B527" s="460" t="s">
        <v>257</v>
      </c>
      <c r="C527" s="348" t="s">
        <v>12</v>
      </c>
      <c r="D527" s="353">
        <v>400</v>
      </c>
      <c r="E527" s="305"/>
      <c r="F527" s="573">
        <f t="shared" si="24"/>
        <v>0</v>
      </c>
      <c r="G527" s="563"/>
    </row>
    <row r="528" spans="1:7" x14ac:dyDescent="0.25">
      <c r="B528" s="313" t="s">
        <v>58</v>
      </c>
      <c r="C528" s="373"/>
      <c r="D528" s="374"/>
      <c r="E528" s="375"/>
      <c r="F528" s="525">
        <f>SUM(F515:F527)</f>
        <v>0</v>
      </c>
    </row>
    <row r="529" spans="1:7" x14ac:dyDescent="0.25">
      <c r="B529" s="313"/>
      <c r="C529" s="373"/>
      <c r="D529" s="374"/>
      <c r="E529" s="375"/>
      <c r="F529" s="525"/>
    </row>
    <row r="530" spans="1:7" x14ac:dyDescent="0.25">
      <c r="A530" s="6" t="s">
        <v>337</v>
      </c>
      <c r="B530" s="410" t="s">
        <v>187</v>
      </c>
      <c r="C530" s="181" t="s">
        <v>125</v>
      </c>
      <c r="D530" s="441" t="s">
        <v>59</v>
      </c>
      <c r="E530" s="442" t="s">
        <v>70</v>
      </c>
      <c r="F530" s="505" t="s">
        <v>13</v>
      </c>
    </row>
    <row r="531" spans="1:7" ht="31.5" x14ac:dyDescent="0.25">
      <c r="A531" s="209">
        <v>1</v>
      </c>
      <c r="B531" s="460" t="s">
        <v>258</v>
      </c>
      <c r="C531" s="348" t="s">
        <v>189</v>
      </c>
      <c r="D531" s="353">
        <v>70</v>
      </c>
      <c r="E531" s="305"/>
      <c r="F531" s="584">
        <f>D531*E531</f>
        <v>0</v>
      </c>
      <c r="G531" s="563"/>
    </row>
    <row r="532" spans="1:7" ht="31.5" x14ac:dyDescent="0.25">
      <c r="A532" s="209">
        <v>2</v>
      </c>
      <c r="B532" s="460" t="s">
        <v>334</v>
      </c>
      <c r="C532" s="348" t="s">
        <v>164</v>
      </c>
      <c r="D532" s="353">
        <v>70</v>
      </c>
      <c r="E532" s="305"/>
      <c r="F532" s="584">
        <f>D532*E532</f>
        <v>0</v>
      </c>
      <c r="G532" s="563"/>
    </row>
    <row r="533" spans="1:7" x14ac:dyDescent="0.25">
      <c r="B533" s="381"/>
      <c r="C533" s="443"/>
      <c r="D533" s="444"/>
      <c r="E533" s="445"/>
      <c r="F533" s="538"/>
    </row>
    <row r="534" spans="1:7" x14ac:dyDescent="0.25">
      <c r="A534" s="6" t="s">
        <v>337</v>
      </c>
      <c r="B534" s="317" t="s">
        <v>383</v>
      </c>
      <c r="C534" s="181" t="s">
        <v>125</v>
      </c>
      <c r="D534" s="441" t="s">
        <v>59</v>
      </c>
      <c r="E534" s="442" t="s">
        <v>70</v>
      </c>
      <c r="F534" s="505" t="s">
        <v>13</v>
      </c>
    </row>
    <row r="535" spans="1:7" ht="31.5" x14ac:dyDescent="0.25">
      <c r="A535" s="209">
        <v>1</v>
      </c>
      <c r="B535" s="460" t="s">
        <v>258</v>
      </c>
      <c r="C535" s="348" t="s">
        <v>189</v>
      </c>
      <c r="D535" s="353">
        <v>50</v>
      </c>
      <c r="E535" s="305"/>
      <c r="F535" s="584">
        <f>D535*E535</f>
        <v>0</v>
      </c>
    </row>
    <row r="536" spans="1:7" ht="31.5" x14ac:dyDescent="0.25">
      <c r="A536" s="209">
        <v>2</v>
      </c>
      <c r="B536" s="460" t="s">
        <v>334</v>
      </c>
      <c r="C536" s="348" t="s">
        <v>164</v>
      </c>
      <c r="D536" s="353">
        <v>50</v>
      </c>
      <c r="E536" s="305"/>
      <c r="F536" s="584">
        <f>D536*E536</f>
        <v>0</v>
      </c>
    </row>
    <row r="537" spans="1:7" x14ac:dyDescent="0.25">
      <c r="B537" s="460"/>
      <c r="C537" s="348"/>
      <c r="D537" s="353"/>
      <c r="E537" s="326"/>
      <c r="F537" s="573"/>
    </row>
    <row r="538" spans="1:7" ht="16.5" thickBot="1" x14ac:dyDescent="0.3">
      <c r="B538" s="467"/>
      <c r="C538" s="357"/>
      <c r="D538" s="468"/>
      <c r="E538" s="360" t="s">
        <v>305</v>
      </c>
      <c r="F538" s="591">
        <f>F504+F511+F512+F528+F535+F536+F532+F531+F508+F507</f>
        <v>0</v>
      </c>
    </row>
    <row r="539" spans="1:7" x14ac:dyDescent="0.25">
      <c r="B539" s="463"/>
      <c r="C539" s="296"/>
      <c r="D539" s="464"/>
      <c r="E539" s="338"/>
      <c r="F539" s="546"/>
    </row>
    <row r="540" spans="1:7" x14ac:dyDescent="0.25">
      <c r="B540" s="296"/>
      <c r="C540" s="296"/>
      <c r="D540" s="464"/>
      <c r="E540" s="338"/>
      <c r="F540" s="549"/>
    </row>
    <row r="541" spans="1:7" x14ac:dyDescent="0.25">
      <c r="B541" s="296"/>
      <c r="C541" s="296"/>
      <c r="D541" s="464"/>
      <c r="E541" s="338"/>
      <c r="F541" s="549"/>
    </row>
    <row r="542" spans="1:7" x14ac:dyDescent="0.25">
      <c r="B542" s="296" t="s">
        <v>365</v>
      </c>
      <c r="C542" s="296"/>
      <c r="D542" s="464"/>
      <c r="E542" s="338"/>
      <c r="F542" s="549"/>
    </row>
    <row r="543" spans="1:7" ht="16.5" thickBot="1" x14ac:dyDescent="0.3">
      <c r="B543" s="296"/>
      <c r="C543" s="296"/>
      <c r="D543" s="464"/>
      <c r="E543" s="338"/>
      <c r="F543" s="549"/>
    </row>
    <row r="544" spans="1:7" ht="16.5" thickBot="1" x14ac:dyDescent="0.3">
      <c r="B544" s="469" t="s">
        <v>336</v>
      </c>
      <c r="C544" s="470"/>
      <c r="D544" s="471"/>
      <c r="E544" s="472"/>
      <c r="F544" s="550"/>
    </row>
    <row r="545" spans="1:6" x14ac:dyDescent="0.25">
      <c r="A545" s="6" t="s">
        <v>337</v>
      </c>
      <c r="B545" s="473" t="s">
        <v>50</v>
      </c>
      <c r="C545" s="457" t="s">
        <v>125</v>
      </c>
      <c r="D545" s="458" t="s">
        <v>168</v>
      </c>
      <c r="E545" s="316" t="s">
        <v>169</v>
      </c>
      <c r="F545" s="543" t="s">
        <v>170</v>
      </c>
    </row>
    <row r="546" spans="1:6" ht="30" x14ac:dyDescent="0.25">
      <c r="A546" s="210">
        <v>1</v>
      </c>
      <c r="B546" s="474" t="s">
        <v>338</v>
      </c>
      <c r="C546" s="348" t="s">
        <v>12</v>
      </c>
      <c r="D546" s="475">
        <v>100</v>
      </c>
      <c r="E546" s="305"/>
      <c r="F546" s="573">
        <f t="shared" ref="F546:F558" si="25">D546*E546</f>
        <v>0</v>
      </c>
    </row>
    <row r="547" spans="1:6" x14ac:dyDescent="0.25">
      <c r="A547" s="210">
        <v>2</v>
      </c>
      <c r="B547" s="474" t="s">
        <v>339</v>
      </c>
      <c r="C547" s="348" t="s">
        <v>12</v>
      </c>
      <c r="D547" s="475">
        <v>200</v>
      </c>
      <c r="E547" s="305"/>
      <c r="F547" s="573">
        <f t="shared" si="25"/>
        <v>0</v>
      </c>
    </row>
    <row r="548" spans="1:6" x14ac:dyDescent="0.25">
      <c r="A548" s="210">
        <v>3</v>
      </c>
      <c r="B548" s="474" t="s">
        <v>340</v>
      </c>
      <c r="C548" s="348" t="s">
        <v>12</v>
      </c>
      <c r="D548" s="475">
        <v>200</v>
      </c>
      <c r="E548" s="326"/>
      <c r="F548" s="573">
        <f t="shared" si="25"/>
        <v>0</v>
      </c>
    </row>
    <row r="549" spans="1:6" x14ac:dyDescent="0.25">
      <c r="A549" s="210">
        <v>4</v>
      </c>
      <c r="B549" s="474" t="s">
        <v>341</v>
      </c>
      <c r="C549" s="348" t="s">
        <v>12</v>
      </c>
      <c r="D549" s="475">
        <v>800</v>
      </c>
      <c r="E549" s="326"/>
      <c r="F549" s="573">
        <f t="shared" si="25"/>
        <v>0</v>
      </c>
    </row>
    <row r="550" spans="1:6" x14ac:dyDescent="0.25">
      <c r="A550" s="210">
        <v>5</v>
      </c>
      <c r="B550" s="474" t="s">
        <v>342</v>
      </c>
      <c r="C550" s="348" t="s">
        <v>12</v>
      </c>
      <c r="D550" s="475">
        <v>800</v>
      </c>
      <c r="E550" s="326"/>
      <c r="F550" s="573">
        <f t="shared" si="25"/>
        <v>0</v>
      </c>
    </row>
    <row r="551" spans="1:6" x14ac:dyDescent="0.25">
      <c r="A551" s="210">
        <v>6</v>
      </c>
      <c r="B551" s="474" t="s">
        <v>343</v>
      </c>
      <c r="C551" s="348" t="s">
        <v>12</v>
      </c>
      <c r="D551" s="475">
        <v>800</v>
      </c>
      <c r="E551" s="326"/>
      <c r="F551" s="573">
        <f t="shared" si="25"/>
        <v>0</v>
      </c>
    </row>
    <row r="552" spans="1:6" ht="30" x14ac:dyDescent="0.25">
      <c r="A552" s="210">
        <v>7</v>
      </c>
      <c r="B552" s="474" t="s">
        <v>344</v>
      </c>
      <c r="C552" s="348" t="s">
        <v>12</v>
      </c>
      <c r="D552" s="475">
        <v>200</v>
      </c>
      <c r="E552" s="305"/>
      <c r="F552" s="573">
        <f t="shared" si="25"/>
        <v>0</v>
      </c>
    </row>
    <row r="553" spans="1:6" x14ac:dyDescent="0.25">
      <c r="A553" s="210">
        <v>8</v>
      </c>
      <c r="B553" s="474" t="s">
        <v>345</v>
      </c>
      <c r="C553" s="348" t="s">
        <v>12</v>
      </c>
      <c r="D553" s="475">
        <v>400</v>
      </c>
      <c r="E553" s="326"/>
      <c r="F553" s="573">
        <f t="shared" si="25"/>
        <v>0</v>
      </c>
    </row>
    <row r="554" spans="1:6" x14ac:dyDescent="0.25">
      <c r="A554" s="210">
        <v>9</v>
      </c>
      <c r="B554" s="474" t="s">
        <v>346</v>
      </c>
      <c r="C554" s="348" t="s">
        <v>12</v>
      </c>
      <c r="D554" s="475">
        <v>1200</v>
      </c>
      <c r="E554" s="326"/>
      <c r="F554" s="573">
        <f t="shared" si="25"/>
        <v>0</v>
      </c>
    </row>
    <row r="555" spans="1:6" x14ac:dyDescent="0.25">
      <c r="A555" s="210">
        <v>10</v>
      </c>
      <c r="B555" s="474" t="s">
        <v>347</v>
      </c>
      <c r="C555" s="348" t="s">
        <v>12</v>
      </c>
      <c r="D555" s="475">
        <v>1200</v>
      </c>
      <c r="E555" s="326"/>
      <c r="F555" s="573">
        <f t="shared" si="25"/>
        <v>0</v>
      </c>
    </row>
    <row r="556" spans="1:6" x14ac:dyDescent="0.25">
      <c r="A556" s="210">
        <v>11</v>
      </c>
      <c r="B556" s="474" t="s">
        <v>348</v>
      </c>
      <c r="C556" s="348" t="s">
        <v>12</v>
      </c>
      <c r="D556" s="476">
        <v>20</v>
      </c>
      <c r="E556" s="326"/>
      <c r="F556" s="573">
        <f t="shared" si="25"/>
        <v>0</v>
      </c>
    </row>
    <row r="557" spans="1:6" x14ac:dyDescent="0.25">
      <c r="A557" s="210">
        <v>12</v>
      </c>
      <c r="B557" s="474" t="s">
        <v>349</v>
      </c>
      <c r="C557" s="348" t="s">
        <v>12</v>
      </c>
      <c r="D557" s="475">
        <v>20</v>
      </c>
      <c r="E557" s="326"/>
      <c r="F557" s="573">
        <f t="shared" si="25"/>
        <v>0</v>
      </c>
    </row>
    <row r="558" spans="1:6" x14ac:dyDescent="0.25">
      <c r="A558" s="210">
        <v>13</v>
      </c>
      <c r="B558" s="474" t="s">
        <v>350</v>
      </c>
      <c r="C558" s="348" t="s">
        <v>12</v>
      </c>
      <c r="D558" s="475">
        <v>20</v>
      </c>
      <c r="E558" s="326"/>
      <c r="F558" s="573">
        <f t="shared" si="25"/>
        <v>0</v>
      </c>
    </row>
    <row r="559" spans="1:6" x14ac:dyDescent="0.25">
      <c r="B559" s="313" t="s">
        <v>58</v>
      </c>
      <c r="C559" s="373"/>
      <c r="D559" s="374"/>
      <c r="E559" s="375"/>
      <c r="F559" s="525">
        <f>SUM(F546:F558)</f>
        <v>0</v>
      </c>
    </row>
    <row r="560" spans="1:6" x14ac:dyDescent="0.25">
      <c r="B560" s="313"/>
      <c r="C560" s="373"/>
      <c r="D560" s="374"/>
      <c r="E560" s="375"/>
      <c r="F560" s="525"/>
    </row>
    <row r="561" spans="1:6" x14ac:dyDescent="0.25">
      <c r="B561" s="410" t="s">
        <v>187</v>
      </c>
      <c r="C561" s="181" t="s">
        <v>125</v>
      </c>
      <c r="D561" s="441" t="s">
        <v>59</v>
      </c>
      <c r="E561" s="442" t="s">
        <v>70</v>
      </c>
      <c r="F561" s="505" t="s">
        <v>13</v>
      </c>
    </row>
    <row r="562" spans="1:6" x14ac:dyDescent="0.25">
      <c r="A562" s="210">
        <v>14</v>
      </c>
      <c r="B562" s="474" t="s">
        <v>351</v>
      </c>
      <c r="C562" s="348" t="s">
        <v>189</v>
      </c>
      <c r="D562" s="477">
        <v>100</v>
      </c>
      <c r="E562" s="305"/>
      <c r="F562" s="573">
        <f t="shared" ref="F562:F564" si="26">D562*E562</f>
        <v>0</v>
      </c>
    </row>
    <row r="563" spans="1:6" x14ac:dyDescent="0.25">
      <c r="A563" s="210">
        <v>15</v>
      </c>
      <c r="B563" s="474" t="s">
        <v>352</v>
      </c>
      <c r="C563" s="348" t="s">
        <v>189</v>
      </c>
      <c r="D563" s="477">
        <v>100</v>
      </c>
      <c r="E563" s="305"/>
      <c r="F563" s="573">
        <f t="shared" si="26"/>
        <v>0</v>
      </c>
    </row>
    <row r="564" spans="1:6" x14ac:dyDescent="0.25">
      <c r="A564" s="210">
        <v>16</v>
      </c>
      <c r="B564" s="479" t="s">
        <v>353</v>
      </c>
      <c r="C564" s="348" t="s">
        <v>189</v>
      </c>
      <c r="D564" s="477">
        <v>100</v>
      </c>
      <c r="E564" s="305"/>
      <c r="F564" s="573">
        <f t="shared" si="26"/>
        <v>0</v>
      </c>
    </row>
    <row r="565" spans="1:6" x14ac:dyDescent="0.25">
      <c r="A565" s="210">
        <v>17</v>
      </c>
      <c r="B565" s="474" t="s">
        <v>354</v>
      </c>
      <c r="C565" s="348" t="s">
        <v>189</v>
      </c>
      <c r="D565" s="480">
        <v>100</v>
      </c>
      <c r="E565" s="326"/>
      <c r="F565" s="573">
        <f>D565*E565</f>
        <v>0</v>
      </c>
    </row>
    <row r="566" spans="1:6" x14ac:dyDescent="0.25">
      <c r="A566" s="234"/>
      <c r="B566" s="481"/>
      <c r="C566" s="297"/>
      <c r="D566" s="482"/>
      <c r="E566" s="295"/>
      <c r="F566" s="589">
        <f>SUM(F562:F565)</f>
        <v>0</v>
      </c>
    </row>
    <row r="567" spans="1:6" x14ac:dyDescent="0.25">
      <c r="B567" s="296"/>
      <c r="C567" s="296"/>
      <c r="D567" s="464"/>
      <c r="E567" s="338"/>
      <c r="F567" s="549"/>
    </row>
    <row r="568" spans="1:6" x14ac:dyDescent="0.25">
      <c r="B568" s="317" t="s">
        <v>383</v>
      </c>
      <c r="C568" s="181" t="s">
        <v>125</v>
      </c>
      <c r="D568" s="441" t="s">
        <v>59</v>
      </c>
      <c r="E568" s="442" t="s">
        <v>70</v>
      </c>
      <c r="F568" s="505" t="s">
        <v>13</v>
      </c>
    </row>
    <row r="569" spans="1:6" x14ac:dyDescent="0.25">
      <c r="A569" s="210">
        <v>14</v>
      </c>
      <c r="B569" s="474" t="s">
        <v>351</v>
      </c>
      <c r="C569" s="348" t="s">
        <v>189</v>
      </c>
      <c r="D569" s="477">
        <v>50</v>
      </c>
      <c r="E569" s="305"/>
      <c r="F569" s="573">
        <f t="shared" ref="F569:F571" si="27">D569*E569</f>
        <v>0</v>
      </c>
    </row>
    <row r="570" spans="1:6" x14ac:dyDescent="0.25">
      <c r="A570" s="210">
        <v>15</v>
      </c>
      <c r="B570" s="474" t="s">
        <v>352</v>
      </c>
      <c r="C570" s="348" t="s">
        <v>189</v>
      </c>
      <c r="D570" s="477">
        <v>50</v>
      </c>
      <c r="E570" s="305"/>
      <c r="F570" s="573">
        <f t="shared" si="27"/>
        <v>0</v>
      </c>
    </row>
    <row r="571" spans="1:6" x14ac:dyDescent="0.25">
      <c r="A571" s="210">
        <v>16</v>
      </c>
      <c r="B571" s="479" t="s">
        <v>353</v>
      </c>
      <c r="C571" s="348" t="s">
        <v>189</v>
      </c>
      <c r="D571" s="477">
        <v>50</v>
      </c>
      <c r="E571" s="305"/>
      <c r="F571" s="573">
        <f t="shared" si="27"/>
        <v>0</v>
      </c>
    </row>
    <row r="572" spans="1:6" x14ac:dyDescent="0.25">
      <c r="A572" s="210">
        <v>17</v>
      </c>
      <c r="B572" s="474" t="s">
        <v>354</v>
      </c>
      <c r="C572" s="348" t="s">
        <v>189</v>
      </c>
      <c r="D572" s="480">
        <v>50</v>
      </c>
      <c r="E572" s="326"/>
      <c r="F572" s="573">
        <f>D572*E572</f>
        <v>0</v>
      </c>
    </row>
    <row r="573" spans="1:6" x14ac:dyDescent="0.25">
      <c r="A573" s="234"/>
      <c r="B573" s="481"/>
      <c r="C573" s="297"/>
      <c r="D573" s="482"/>
      <c r="E573" s="295"/>
      <c r="F573" s="589">
        <f>SUM(F569:F572)</f>
        <v>0</v>
      </c>
    </row>
    <row r="574" spans="1:6" x14ac:dyDescent="0.25">
      <c r="B574" s="296"/>
      <c r="C574" s="296"/>
      <c r="D574" s="464"/>
      <c r="E574" s="338"/>
      <c r="F574" s="590">
        <f>F573+F566+F559</f>
        <v>0</v>
      </c>
    </row>
    <row r="575" spans="1:6" x14ac:dyDescent="0.25">
      <c r="B575" s="296"/>
      <c r="C575" s="296"/>
      <c r="D575" s="464"/>
      <c r="E575" s="338"/>
      <c r="F575" s="549"/>
    </row>
    <row r="576" spans="1:6" x14ac:dyDescent="0.25">
      <c r="B576" s="296" t="s">
        <v>364</v>
      </c>
      <c r="C576" s="296"/>
      <c r="D576" s="464"/>
      <c r="E576" s="338"/>
      <c r="F576" s="549"/>
    </row>
    <row r="577" spans="1:6" ht="16.5" thickBot="1" x14ac:dyDescent="0.3">
      <c r="B577" s="296"/>
      <c r="C577" s="296"/>
      <c r="D577" s="464"/>
      <c r="E577" s="338"/>
      <c r="F577" s="549"/>
    </row>
    <row r="578" spans="1:6" ht="16.5" thickBot="1" x14ac:dyDescent="0.3">
      <c r="B578" s="469" t="s">
        <v>356</v>
      </c>
      <c r="C578" s="470"/>
      <c r="D578" s="471"/>
      <c r="E578" s="472"/>
      <c r="F578" s="550"/>
    </row>
    <row r="579" spans="1:6" x14ac:dyDescent="0.25">
      <c r="A579" s="6" t="s">
        <v>337</v>
      </c>
      <c r="B579" s="473" t="s">
        <v>50</v>
      </c>
      <c r="C579" s="457" t="s">
        <v>125</v>
      </c>
      <c r="D579" s="458" t="s">
        <v>168</v>
      </c>
      <c r="E579" s="316" t="s">
        <v>169</v>
      </c>
      <c r="F579" s="543" t="s">
        <v>170</v>
      </c>
    </row>
    <row r="580" spans="1:6" ht="30" x14ac:dyDescent="0.25">
      <c r="A580" s="210">
        <v>1</v>
      </c>
      <c r="B580" s="483" t="s">
        <v>338</v>
      </c>
      <c r="C580" s="348" t="s">
        <v>12</v>
      </c>
      <c r="D580" s="484">
        <v>100</v>
      </c>
      <c r="E580" s="305"/>
      <c r="F580" s="573">
        <f t="shared" ref="F580:F590" si="28">D580*E580</f>
        <v>0</v>
      </c>
    </row>
    <row r="581" spans="1:6" x14ac:dyDescent="0.25">
      <c r="A581" s="210">
        <v>2</v>
      </c>
      <c r="B581" s="483" t="s">
        <v>357</v>
      </c>
      <c r="C581" s="348" t="s">
        <v>12</v>
      </c>
      <c r="D581" s="484">
        <v>200</v>
      </c>
      <c r="E581" s="305"/>
      <c r="F581" s="573">
        <f t="shared" si="28"/>
        <v>0</v>
      </c>
    </row>
    <row r="582" spans="1:6" x14ac:dyDescent="0.25">
      <c r="A582" s="210">
        <v>3</v>
      </c>
      <c r="B582" s="483" t="s">
        <v>358</v>
      </c>
      <c r="C582" s="348" t="s">
        <v>12</v>
      </c>
      <c r="D582" s="484">
        <v>200</v>
      </c>
      <c r="E582" s="326"/>
      <c r="F582" s="573">
        <f t="shared" si="28"/>
        <v>0</v>
      </c>
    </row>
    <row r="583" spans="1:6" x14ac:dyDescent="0.25">
      <c r="A583" s="210">
        <v>4</v>
      </c>
      <c r="B583" s="483" t="s">
        <v>359</v>
      </c>
      <c r="C583" s="348" t="s">
        <v>12</v>
      </c>
      <c r="D583" s="484">
        <v>200</v>
      </c>
      <c r="E583" s="326"/>
      <c r="F583" s="573">
        <f t="shared" si="28"/>
        <v>0</v>
      </c>
    </row>
    <row r="584" spans="1:6" x14ac:dyDescent="0.25">
      <c r="A584" s="210">
        <v>5</v>
      </c>
      <c r="B584" s="483" t="s">
        <v>341</v>
      </c>
      <c r="C584" s="348" t="s">
        <v>12</v>
      </c>
      <c r="D584" s="484">
        <v>800</v>
      </c>
      <c r="E584" s="326"/>
      <c r="F584" s="573">
        <f t="shared" si="28"/>
        <v>0</v>
      </c>
    </row>
    <row r="585" spans="1:6" x14ac:dyDescent="0.25">
      <c r="A585" s="210">
        <v>6</v>
      </c>
      <c r="B585" s="483" t="s">
        <v>360</v>
      </c>
      <c r="C585" s="348" t="s">
        <v>12</v>
      </c>
      <c r="D585" s="484">
        <v>800</v>
      </c>
      <c r="E585" s="326"/>
      <c r="F585" s="573">
        <f t="shared" si="28"/>
        <v>0</v>
      </c>
    </row>
    <row r="586" spans="1:6" ht="30" x14ac:dyDescent="0.25">
      <c r="A586" s="210">
        <v>7</v>
      </c>
      <c r="B586" s="483" t="s">
        <v>361</v>
      </c>
      <c r="C586" s="348" t="s">
        <v>12</v>
      </c>
      <c r="D586" s="484">
        <v>100</v>
      </c>
      <c r="E586" s="326"/>
      <c r="F586" s="573">
        <f t="shared" si="28"/>
        <v>0</v>
      </c>
    </row>
    <row r="587" spans="1:6" x14ac:dyDescent="0.25">
      <c r="A587" s="210">
        <v>8</v>
      </c>
      <c r="B587" s="483" t="s">
        <v>346</v>
      </c>
      <c r="C587" s="348" t="s">
        <v>12</v>
      </c>
      <c r="D587" s="484">
        <v>300</v>
      </c>
      <c r="E587" s="326"/>
      <c r="F587" s="573">
        <f t="shared" si="28"/>
        <v>0</v>
      </c>
    </row>
    <row r="588" spans="1:6" x14ac:dyDescent="0.25">
      <c r="A588" s="210">
        <v>9</v>
      </c>
      <c r="B588" s="483" t="s">
        <v>347</v>
      </c>
      <c r="C588" s="348" t="s">
        <v>12</v>
      </c>
      <c r="D588" s="484">
        <v>300</v>
      </c>
      <c r="E588" s="326"/>
      <c r="F588" s="573">
        <f t="shared" si="28"/>
        <v>0</v>
      </c>
    </row>
    <row r="589" spans="1:6" x14ac:dyDescent="0.25">
      <c r="A589" s="210">
        <v>10</v>
      </c>
      <c r="B589" s="483" t="s">
        <v>349</v>
      </c>
      <c r="C589" s="348" t="s">
        <v>12</v>
      </c>
      <c r="D589" s="484">
        <v>20</v>
      </c>
      <c r="E589" s="326"/>
      <c r="F589" s="573">
        <f t="shared" si="28"/>
        <v>0</v>
      </c>
    </row>
    <row r="590" spans="1:6" x14ac:dyDescent="0.25">
      <c r="A590" s="210">
        <v>11</v>
      </c>
      <c r="B590" s="483" t="s">
        <v>350</v>
      </c>
      <c r="C590" s="348" t="s">
        <v>12</v>
      </c>
      <c r="D590" s="484">
        <v>20</v>
      </c>
      <c r="E590" s="326"/>
      <c r="F590" s="573">
        <f t="shared" si="28"/>
        <v>0</v>
      </c>
    </row>
    <row r="591" spans="1:6" x14ac:dyDescent="0.25">
      <c r="B591" s="313" t="s">
        <v>58</v>
      </c>
      <c r="C591" s="373"/>
      <c r="D591" s="374"/>
      <c r="E591" s="375"/>
      <c r="F591" s="525">
        <f>SUM(F580:F590)</f>
        <v>0</v>
      </c>
    </row>
    <row r="592" spans="1:6" x14ac:dyDescent="0.25">
      <c r="B592" s="296"/>
      <c r="C592" s="296"/>
      <c r="D592" s="464"/>
      <c r="E592" s="338"/>
      <c r="F592" s="549"/>
    </row>
    <row r="593" spans="1:6" x14ac:dyDescent="0.25">
      <c r="B593" s="410" t="s">
        <v>187</v>
      </c>
      <c r="C593" s="181" t="s">
        <v>125</v>
      </c>
      <c r="D593" s="441" t="s">
        <v>59</v>
      </c>
      <c r="E593" s="442" t="s">
        <v>70</v>
      </c>
      <c r="F593" s="505" t="s">
        <v>13</v>
      </c>
    </row>
    <row r="594" spans="1:6" x14ac:dyDescent="0.25">
      <c r="A594" s="210">
        <v>12</v>
      </c>
      <c r="B594" s="474" t="s">
        <v>362</v>
      </c>
      <c r="C594" s="303" t="s">
        <v>164</v>
      </c>
      <c r="D594" s="477">
        <v>300</v>
      </c>
      <c r="E594" s="305"/>
      <c r="F594" s="573">
        <f t="shared" ref="F594:F595" si="29">D594*E594</f>
        <v>0</v>
      </c>
    </row>
    <row r="595" spans="1:6" x14ac:dyDescent="0.25">
      <c r="A595" s="210">
        <v>13</v>
      </c>
      <c r="B595" s="474" t="s">
        <v>363</v>
      </c>
      <c r="C595" s="303" t="s">
        <v>164</v>
      </c>
      <c r="D595" s="477">
        <v>300</v>
      </c>
      <c r="E595" s="305"/>
      <c r="F595" s="573">
        <f t="shared" si="29"/>
        <v>0</v>
      </c>
    </row>
    <row r="596" spans="1:6" x14ac:dyDescent="0.25">
      <c r="A596" s="234"/>
      <c r="B596" s="481"/>
      <c r="C596" s="382"/>
      <c r="D596" s="485"/>
      <c r="E596" s="376"/>
      <c r="F596" s="589">
        <f>SUM(F594:F595)</f>
        <v>0</v>
      </c>
    </row>
    <row r="597" spans="1:6" x14ac:dyDescent="0.25">
      <c r="A597" s="234"/>
      <c r="B597" s="481"/>
      <c r="C597" s="382"/>
      <c r="D597" s="485"/>
      <c r="E597" s="376"/>
      <c r="F597" s="546"/>
    </row>
    <row r="598" spans="1:6" x14ac:dyDescent="0.25">
      <c r="B598" s="317" t="s">
        <v>383</v>
      </c>
      <c r="C598" s="181" t="s">
        <v>125</v>
      </c>
      <c r="D598" s="441" t="s">
        <v>59</v>
      </c>
      <c r="E598" s="442" t="s">
        <v>70</v>
      </c>
      <c r="F598" s="505" t="s">
        <v>13</v>
      </c>
    </row>
    <row r="599" spans="1:6" x14ac:dyDescent="0.25">
      <c r="A599" s="210">
        <v>14</v>
      </c>
      <c r="B599" s="474" t="s">
        <v>362</v>
      </c>
      <c r="C599" s="348" t="s">
        <v>189</v>
      </c>
      <c r="D599" s="477">
        <v>200</v>
      </c>
      <c r="E599" s="305"/>
      <c r="F599" s="573">
        <f t="shared" ref="F599:F600" si="30">D599*E599</f>
        <v>0</v>
      </c>
    </row>
    <row r="600" spans="1:6" x14ac:dyDescent="0.25">
      <c r="A600" s="210">
        <v>15</v>
      </c>
      <c r="B600" s="474" t="s">
        <v>363</v>
      </c>
      <c r="C600" s="348" t="s">
        <v>189</v>
      </c>
      <c r="D600" s="477">
        <v>200</v>
      </c>
      <c r="E600" s="305"/>
      <c r="F600" s="573">
        <f t="shared" si="30"/>
        <v>0</v>
      </c>
    </row>
    <row r="601" spans="1:6" x14ac:dyDescent="0.25">
      <c r="A601" s="234"/>
      <c r="B601" s="481"/>
      <c r="C601" s="297"/>
      <c r="D601" s="485"/>
      <c r="E601" s="376"/>
      <c r="F601" s="589">
        <f>SUM(F599:F600)</f>
        <v>0</v>
      </c>
    </row>
    <row r="602" spans="1:6" x14ac:dyDescent="0.25">
      <c r="A602" s="234"/>
      <c r="B602" s="481"/>
      <c r="C602" s="382"/>
      <c r="D602" s="485"/>
      <c r="E602" s="376" t="s">
        <v>385</v>
      </c>
      <c r="F602" s="590">
        <f>F601+F596+F591</f>
        <v>0</v>
      </c>
    </row>
    <row r="603" spans="1:6" x14ac:dyDescent="0.25">
      <c r="A603" s="234"/>
      <c r="B603" s="235"/>
      <c r="C603" s="92"/>
      <c r="D603" s="236"/>
      <c r="E603" s="273"/>
      <c r="F603" s="549"/>
    </row>
    <row r="604" spans="1:6" x14ac:dyDescent="0.25">
      <c r="A604" s="234"/>
      <c r="B604" s="296" t="s">
        <v>439</v>
      </c>
      <c r="C604" s="92"/>
      <c r="D604" s="236"/>
      <c r="E604" s="273"/>
      <c r="F604" s="551"/>
    </row>
    <row r="605" spans="1:6" ht="16.5" thickBot="1" x14ac:dyDescent="0.3">
      <c r="A605" s="234"/>
      <c r="B605" s="296"/>
      <c r="C605" s="92"/>
      <c r="D605" s="236"/>
      <c r="E605" s="273"/>
      <c r="F605" s="551"/>
    </row>
    <row r="606" spans="1:6" ht="16.5" thickBot="1" x14ac:dyDescent="0.3">
      <c r="A606" s="234"/>
      <c r="B606" s="495" t="s">
        <v>440</v>
      </c>
      <c r="C606" s="496"/>
      <c r="D606" s="497"/>
      <c r="E606" s="498"/>
      <c r="F606" s="552"/>
    </row>
    <row r="607" spans="1:6" x14ac:dyDescent="0.25">
      <c r="A607" s="6" t="s">
        <v>337</v>
      </c>
      <c r="B607" s="219" t="s">
        <v>50</v>
      </c>
      <c r="C607" s="175" t="s">
        <v>125</v>
      </c>
      <c r="D607" s="176" t="s">
        <v>168</v>
      </c>
      <c r="E607" s="259" t="s">
        <v>169</v>
      </c>
      <c r="F607" s="553" t="s">
        <v>170</v>
      </c>
    </row>
    <row r="608" spans="1:6" x14ac:dyDescent="0.25">
      <c r="A608" s="212" t="s">
        <v>415</v>
      </c>
      <c r="B608" s="492" t="s">
        <v>391</v>
      </c>
      <c r="C608" s="348" t="s">
        <v>12</v>
      </c>
      <c r="D608" s="215">
        <v>150</v>
      </c>
      <c r="E608" s="258"/>
      <c r="F608" s="588">
        <f>D608*E608</f>
        <v>0</v>
      </c>
    </row>
    <row r="609" spans="1:6" x14ac:dyDescent="0.25">
      <c r="A609" s="212" t="s">
        <v>416</v>
      </c>
      <c r="B609" s="492" t="s">
        <v>392</v>
      </c>
      <c r="C609" s="348" t="s">
        <v>12</v>
      </c>
      <c r="D609" s="215">
        <v>200</v>
      </c>
      <c r="E609" s="258"/>
      <c r="F609" s="588">
        <f t="shared" ref="F609:F631" si="31">D609*E609</f>
        <v>0</v>
      </c>
    </row>
    <row r="610" spans="1:6" x14ac:dyDescent="0.25">
      <c r="A610" s="212" t="s">
        <v>417</v>
      </c>
      <c r="B610" s="493" t="s">
        <v>393</v>
      </c>
      <c r="C610" s="348" t="s">
        <v>12</v>
      </c>
      <c r="D610" s="215">
        <v>200</v>
      </c>
      <c r="E610" s="258"/>
      <c r="F610" s="588">
        <f t="shared" si="31"/>
        <v>0</v>
      </c>
    </row>
    <row r="611" spans="1:6" x14ac:dyDescent="0.25">
      <c r="A611" s="212" t="s">
        <v>418</v>
      </c>
      <c r="B611" s="492" t="s">
        <v>394</v>
      </c>
      <c r="C611" s="348" t="s">
        <v>12</v>
      </c>
      <c r="D611" s="215">
        <v>200</v>
      </c>
      <c r="E611" s="258"/>
      <c r="F611" s="588">
        <f t="shared" si="31"/>
        <v>0</v>
      </c>
    </row>
    <row r="612" spans="1:6" x14ac:dyDescent="0.25">
      <c r="A612" s="212" t="s">
        <v>419</v>
      </c>
      <c r="B612" s="492" t="s">
        <v>395</v>
      </c>
      <c r="C612" s="348" t="s">
        <v>12</v>
      </c>
      <c r="D612" s="215">
        <v>200</v>
      </c>
      <c r="E612" s="258"/>
      <c r="F612" s="588">
        <f t="shared" si="31"/>
        <v>0</v>
      </c>
    </row>
    <row r="613" spans="1:6" x14ac:dyDescent="0.25">
      <c r="A613" s="212" t="s">
        <v>420</v>
      </c>
      <c r="B613" s="492" t="s">
        <v>396</v>
      </c>
      <c r="C613" s="348" t="s">
        <v>12</v>
      </c>
      <c r="D613" s="215">
        <v>1000</v>
      </c>
      <c r="E613" s="258"/>
      <c r="F613" s="588">
        <f t="shared" si="31"/>
        <v>0</v>
      </c>
    </row>
    <row r="614" spans="1:6" x14ac:dyDescent="0.25">
      <c r="A614" s="212" t="s">
        <v>421</v>
      </c>
      <c r="B614" s="492" t="s">
        <v>397</v>
      </c>
      <c r="C614" s="348" t="s">
        <v>12</v>
      </c>
      <c r="D614" s="215">
        <v>1000</v>
      </c>
      <c r="E614" s="258"/>
      <c r="F614" s="588">
        <f t="shared" si="31"/>
        <v>0</v>
      </c>
    </row>
    <row r="615" spans="1:6" x14ac:dyDescent="0.25">
      <c r="A615" s="212" t="s">
        <v>422</v>
      </c>
      <c r="B615" s="492" t="s">
        <v>398</v>
      </c>
      <c r="C615" s="348" t="s">
        <v>12</v>
      </c>
      <c r="D615" s="215">
        <v>1000</v>
      </c>
      <c r="E615" s="258"/>
      <c r="F615" s="588">
        <f t="shared" si="31"/>
        <v>0</v>
      </c>
    </row>
    <row r="616" spans="1:6" x14ac:dyDescent="0.25">
      <c r="A616" s="212" t="s">
        <v>423</v>
      </c>
      <c r="B616" s="492" t="s">
        <v>399</v>
      </c>
      <c r="C616" s="348" t="s">
        <v>12</v>
      </c>
      <c r="D616" s="215">
        <v>1000</v>
      </c>
      <c r="E616" s="258"/>
      <c r="F616" s="588">
        <f t="shared" si="31"/>
        <v>0</v>
      </c>
    </row>
    <row r="617" spans="1:6" x14ac:dyDescent="0.25">
      <c r="A617" s="212" t="s">
        <v>424</v>
      </c>
      <c r="B617" s="492" t="s">
        <v>400</v>
      </c>
      <c r="C617" s="348" t="s">
        <v>12</v>
      </c>
      <c r="D617" s="215">
        <v>1000</v>
      </c>
      <c r="E617" s="258"/>
      <c r="F617" s="588">
        <f t="shared" si="31"/>
        <v>0</v>
      </c>
    </row>
    <row r="618" spans="1:6" x14ac:dyDescent="0.25">
      <c r="A618" s="212" t="s">
        <v>425</v>
      </c>
      <c r="B618" s="492" t="s">
        <v>401</v>
      </c>
      <c r="C618" s="348" t="s">
        <v>12</v>
      </c>
      <c r="D618" s="215">
        <v>1000</v>
      </c>
      <c r="E618" s="258"/>
      <c r="F618" s="588">
        <f t="shared" si="31"/>
        <v>0</v>
      </c>
    </row>
    <row r="619" spans="1:6" x14ac:dyDescent="0.25">
      <c r="A619" s="212" t="s">
        <v>426</v>
      </c>
      <c r="B619" s="492" t="s">
        <v>402</v>
      </c>
      <c r="C619" s="348" t="s">
        <v>12</v>
      </c>
      <c r="D619" s="215">
        <v>1000</v>
      </c>
      <c r="E619" s="258"/>
      <c r="F619" s="588">
        <f t="shared" si="31"/>
        <v>0</v>
      </c>
    </row>
    <row r="620" spans="1:6" x14ac:dyDescent="0.25">
      <c r="A620" s="212" t="s">
        <v>427</v>
      </c>
      <c r="B620" s="492" t="s">
        <v>403</v>
      </c>
      <c r="C620" s="348" t="s">
        <v>12</v>
      </c>
      <c r="D620" s="215">
        <v>1000</v>
      </c>
      <c r="E620" s="258"/>
      <c r="F620" s="588">
        <f t="shared" si="31"/>
        <v>0</v>
      </c>
    </row>
    <row r="621" spans="1:6" x14ac:dyDescent="0.25">
      <c r="A621" s="212" t="s">
        <v>428</v>
      </c>
      <c r="B621" s="492" t="s">
        <v>404</v>
      </c>
      <c r="C621" s="348" t="s">
        <v>12</v>
      </c>
      <c r="D621" s="215">
        <v>1000</v>
      </c>
      <c r="E621" s="258"/>
      <c r="F621" s="588">
        <f t="shared" si="31"/>
        <v>0</v>
      </c>
    </row>
    <row r="622" spans="1:6" x14ac:dyDescent="0.25">
      <c r="A622" s="212" t="s">
        <v>429</v>
      </c>
      <c r="B622" s="492" t="s">
        <v>405</v>
      </c>
      <c r="C622" s="348" t="s">
        <v>12</v>
      </c>
      <c r="D622" s="215">
        <v>200</v>
      </c>
      <c r="E622" s="258"/>
      <c r="F622" s="588">
        <f t="shared" si="31"/>
        <v>0</v>
      </c>
    </row>
    <row r="623" spans="1:6" x14ac:dyDescent="0.25">
      <c r="A623" s="212" t="s">
        <v>430</v>
      </c>
      <c r="B623" s="492" t="s">
        <v>406</v>
      </c>
      <c r="C623" s="348" t="s">
        <v>12</v>
      </c>
      <c r="D623" s="215">
        <v>200</v>
      </c>
      <c r="E623" s="258"/>
      <c r="F623" s="588">
        <f t="shared" si="31"/>
        <v>0</v>
      </c>
    </row>
    <row r="624" spans="1:6" x14ac:dyDescent="0.25">
      <c r="A624" s="212" t="s">
        <v>431</v>
      </c>
      <c r="B624" s="492" t="s">
        <v>407</v>
      </c>
      <c r="C624" s="348" t="s">
        <v>12</v>
      </c>
      <c r="D624" s="215">
        <v>200</v>
      </c>
      <c r="E624" s="258"/>
      <c r="F624" s="588">
        <f t="shared" si="31"/>
        <v>0</v>
      </c>
    </row>
    <row r="625" spans="1:6" x14ac:dyDescent="0.25">
      <c r="A625" s="212" t="s">
        <v>432</v>
      </c>
      <c r="B625" s="492" t="s">
        <v>408</v>
      </c>
      <c r="C625" s="348" t="s">
        <v>12</v>
      </c>
      <c r="D625" s="215">
        <v>200</v>
      </c>
      <c r="E625" s="258"/>
      <c r="F625" s="588">
        <f t="shared" si="31"/>
        <v>0</v>
      </c>
    </row>
    <row r="626" spans="1:6" x14ac:dyDescent="0.25">
      <c r="A626" s="212" t="s">
        <v>433</v>
      </c>
      <c r="B626" s="492" t="s">
        <v>409</v>
      </c>
      <c r="C626" s="348" t="s">
        <v>12</v>
      </c>
      <c r="D626" s="215">
        <v>100</v>
      </c>
      <c r="E626" s="258"/>
      <c r="F626" s="588">
        <f t="shared" si="31"/>
        <v>0</v>
      </c>
    </row>
    <row r="627" spans="1:6" x14ac:dyDescent="0.25">
      <c r="A627" s="212" t="s">
        <v>434</v>
      </c>
      <c r="B627" s="492" t="s">
        <v>410</v>
      </c>
      <c r="C627" s="348" t="s">
        <v>12</v>
      </c>
      <c r="D627" s="215">
        <v>100</v>
      </c>
      <c r="E627" s="258"/>
      <c r="F627" s="588">
        <f t="shared" si="31"/>
        <v>0</v>
      </c>
    </row>
    <row r="628" spans="1:6" ht="30" x14ac:dyDescent="0.25">
      <c r="A628" s="212" t="s">
        <v>435</v>
      </c>
      <c r="B628" s="493" t="s">
        <v>411</v>
      </c>
      <c r="C628" s="348" t="s">
        <v>12</v>
      </c>
      <c r="D628" s="215">
        <v>100</v>
      </c>
      <c r="E628" s="258"/>
      <c r="F628" s="588">
        <f t="shared" si="31"/>
        <v>0</v>
      </c>
    </row>
    <row r="629" spans="1:6" x14ac:dyDescent="0.25">
      <c r="A629" s="212" t="s">
        <v>436</v>
      </c>
      <c r="B629" s="494" t="s">
        <v>412</v>
      </c>
      <c r="C629" s="348" t="s">
        <v>12</v>
      </c>
      <c r="D629" s="215">
        <v>200</v>
      </c>
      <c r="E629" s="258"/>
      <c r="F629" s="588">
        <f t="shared" si="31"/>
        <v>0</v>
      </c>
    </row>
    <row r="630" spans="1:6" x14ac:dyDescent="0.25">
      <c r="A630" s="212" t="s">
        <v>437</v>
      </c>
      <c r="B630" s="492" t="s">
        <v>413</v>
      </c>
      <c r="C630" s="348" t="s">
        <v>12</v>
      </c>
      <c r="D630" s="215">
        <v>200</v>
      </c>
      <c r="E630" s="258"/>
      <c r="F630" s="588">
        <f t="shared" si="31"/>
        <v>0</v>
      </c>
    </row>
    <row r="631" spans="1:6" x14ac:dyDescent="0.25">
      <c r="A631" s="212" t="s">
        <v>438</v>
      </c>
      <c r="B631" s="492" t="s">
        <v>414</v>
      </c>
      <c r="C631" s="348" t="s">
        <v>12</v>
      </c>
      <c r="D631" s="215">
        <v>150</v>
      </c>
      <c r="E631" s="258"/>
      <c r="F631" s="588">
        <f t="shared" si="31"/>
        <v>0</v>
      </c>
    </row>
    <row r="632" spans="1:6" x14ac:dyDescent="0.25">
      <c r="A632" s="234"/>
      <c r="B632"/>
      <c r="C632" s="10"/>
      <c r="D632" s="236"/>
      <c r="E632" s="273" t="s">
        <v>445</v>
      </c>
      <c r="F632" s="586">
        <f>SUM(F608:F631)</f>
        <v>0</v>
      </c>
    </row>
    <row r="633" spans="1:6" x14ac:dyDescent="0.25">
      <c r="A633" s="234"/>
      <c r="B633"/>
      <c r="C633" s="10"/>
      <c r="D633" s="236"/>
      <c r="E633" s="273"/>
      <c r="F633" s="554"/>
    </row>
    <row r="634" spans="1:6" x14ac:dyDescent="0.25">
      <c r="A634" s="6" t="s">
        <v>337</v>
      </c>
      <c r="B634" s="410" t="s">
        <v>187</v>
      </c>
      <c r="C634" s="181" t="s">
        <v>125</v>
      </c>
      <c r="D634" s="441" t="s">
        <v>59</v>
      </c>
      <c r="E634" s="442" t="s">
        <v>70</v>
      </c>
      <c r="F634" s="505" t="s">
        <v>13</v>
      </c>
    </row>
    <row r="635" spans="1:6" x14ac:dyDescent="0.25">
      <c r="A635" s="209">
        <v>1</v>
      </c>
      <c r="B635" s="460" t="s">
        <v>443</v>
      </c>
      <c r="C635" s="348" t="s">
        <v>189</v>
      </c>
      <c r="D635" s="353">
        <v>70</v>
      </c>
      <c r="E635" s="326"/>
      <c r="F635" s="584">
        <f>D635*E635</f>
        <v>0</v>
      </c>
    </row>
    <row r="636" spans="1:6" ht="15" customHeight="1" x14ac:dyDescent="0.25">
      <c r="A636" s="209">
        <v>2</v>
      </c>
      <c r="B636" s="460" t="s">
        <v>444</v>
      </c>
      <c r="C636" s="348" t="s">
        <v>164</v>
      </c>
      <c r="D636" s="353">
        <v>70</v>
      </c>
      <c r="E636" s="326"/>
      <c r="F636" s="584">
        <f>D636*E636</f>
        <v>0</v>
      </c>
    </row>
    <row r="637" spans="1:6" ht="15" customHeight="1" x14ac:dyDescent="0.25">
      <c r="A637" s="237"/>
      <c r="B637" s="244"/>
      <c r="C637" s="10"/>
      <c r="D637" s="154"/>
      <c r="E637" s="273" t="s">
        <v>445</v>
      </c>
      <c r="F637" s="586">
        <f>SUM(F635:F636)</f>
        <v>0</v>
      </c>
    </row>
    <row r="638" spans="1:6" ht="15" customHeight="1" x14ac:dyDescent="0.25">
      <c r="A638" s="237"/>
      <c r="B638" s="244"/>
      <c r="C638" s="10"/>
      <c r="D638" s="154"/>
      <c r="E638" s="499" t="s">
        <v>446</v>
      </c>
      <c r="F638" s="587">
        <f>F637+F632</f>
        <v>0</v>
      </c>
    </row>
    <row r="639" spans="1:6" ht="15" customHeight="1" x14ac:dyDescent="0.25">
      <c r="A639" s="237"/>
      <c r="B639" s="244"/>
      <c r="C639" s="10"/>
      <c r="D639" s="154"/>
      <c r="F639" s="554"/>
    </row>
    <row r="640" spans="1:6" x14ac:dyDescent="0.25">
      <c r="B640" s="3" t="s">
        <v>390</v>
      </c>
      <c r="C640" s="10"/>
      <c r="D640" s="154"/>
      <c r="F640" s="555"/>
    </row>
    <row r="641" spans="1:7" ht="16.5" thickBot="1" x14ac:dyDescent="0.3">
      <c r="C641" s="10"/>
      <c r="D641" s="154"/>
      <c r="F641" s="555"/>
    </row>
    <row r="642" spans="1:7" ht="16.5" thickBot="1" x14ac:dyDescent="0.3">
      <c r="B642" s="469" t="s">
        <v>315</v>
      </c>
      <c r="C642" s="470"/>
      <c r="D642" s="471"/>
      <c r="E642" s="472"/>
      <c r="F642" s="550"/>
    </row>
    <row r="643" spans="1:7" x14ac:dyDescent="0.25">
      <c r="A643" s="6" t="s">
        <v>337</v>
      </c>
      <c r="B643" s="473" t="s">
        <v>50</v>
      </c>
      <c r="C643" s="457" t="s">
        <v>125</v>
      </c>
      <c r="D643" s="458" t="s">
        <v>168</v>
      </c>
      <c r="E643" s="316" t="s">
        <v>169</v>
      </c>
      <c r="F643" s="543" t="s">
        <v>170</v>
      </c>
    </row>
    <row r="644" spans="1:7" x14ac:dyDescent="0.25">
      <c r="A644" s="209">
        <v>1</v>
      </c>
      <c r="B644" s="460" t="s">
        <v>259</v>
      </c>
      <c r="C644" s="348" t="s">
        <v>12</v>
      </c>
      <c r="D644" s="353">
        <v>30</v>
      </c>
      <c r="E644" s="326"/>
      <c r="F644" s="573">
        <f>D644*E644</f>
        <v>0</v>
      </c>
      <c r="G644" s="563"/>
    </row>
    <row r="645" spans="1:7" x14ac:dyDescent="0.25">
      <c r="A645" s="209">
        <v>2</v>
      </c>
      <c r="B645" s="460" t="s">
        <v>260</v>
      </c>
      <c r="C645" s="348" t="s">
        <v>12</v>
      </c>
      <c r="D645" s="353">
        <v>30</v>
      </c>
      <c r="E645" s="326"/>
      <c r="F645" s="573">
        <f t="shared" ref="F645:F652" si="32">D645*E645</f>
        <v>0</v>
      </c>
      <c r="G645" s="563"/>
    </row>
    <row r="646" spans="1:7" x14ac:dyDescent="0.25">
      <c r="A646" s="209">
        <v>3</v>
      </c>
      <c r="B646" s="460" t="s">
        <v>54</v>
      </c>
      <c r="C646" s="348" t="s">
        <v>12</v>
      </c>
      <c r="D646" s="353">
        <v>30</v>
      </c>
      <c r="E646" s="326"/>
      <c r="F646" s="573">
        <f t="shared" si="32"/>
        <v>0</v>
      </c>
      <c r="G646" s="563"/>
    </row>
    <row r="647" spans="1:7" x14ac:dyDescent="0.25">
      <c r="A647" s="209">
        <v>4</v>
      </c>
      <c r="B647" s="460" t="s">
        <v>261</v>
      </c>
      <c r="C647" s="348" t="s">
        <v>12</v>
      </c>
      <c r="D647" s="353">
        <v>30</v>
      </c>
      <c r="E647" s="326"/>
      <c r="F647" s="573">
        <f t="shared" si="32"/>
        <v>0</v>
      </c>
      <c r="G647" s="563"/>
    </row>
    <row r="648" spans="1:7" x14ac:dyDescent="0.25">
      <c r="A648" s="209">
        <v>5</v>
      </c>
      <c r="B648" s="460" t="s">
        <v>262</v>
      </c>
      <c r="C648" s="348" t="s">
        <v>12</v>
      </c>
      <c r="D648" s="353">
        <v>30</v>
      </c>
      <c r="E648" s="326"/>
      <c r="F648" s="573">
        <f t="shared" si="32"/>
        <v>0</v>
      </c>
      <c r="G648" s="563"/>
    </row>
    <row r="649" spans="1:7" x14ac:dyDescent="0.25">
      <c r="A649" s="209">
        <v>6</v>
      </c>
      <c r="B649" s="460" t="s">
        <v>263</v>
      </c>
      <c r="C649" s="348" t="s">
        <v>12</v>
      </c>
      <c r="D649" s="353">
        <v>30</v>
      </c>
      <c r="E649" s="326"/>
      <c r="F649" s="573">
        <f t="shared" si="32"/>
        <v>0</v>
      </c>
      <c r="G649" s="563"/>
    </row>
    <row r="650" spans="1:7" ht="15" customHeight="1" x14ac:dyDescent="0.25">
      <c r="A650" s="209">
        <v>7</v>
      </c>
      <c r="B650" s="460" t="s">
        <v>264</v>
      </c>
      <c r="C650" s="348" t="s">
        <v>12</v>
      </c>
      <c r="D650" s="353">
        <v>530</v>
      </c>
      <c r="E650" s="326"/>
      <c r="F650" s="573">
        <f t="shared" si="32"/>
        <v>0</v>
      </c>
      <c r="G650" s="563"/>
    </row>
    <row r="651" spans="1:7" x14ac:dyDescent="0.25">
      <c r="A651" s="209">
        <v>8</v>
      </c>
      <c r="B651" s="460" t="s">
        <v>265</v>
      </c>
      <c r="C651" s="348" t="s">
        <v>12</v>
      </c>
      <c r="D651" s="353">
        <v>130</v>
      </c>
      <c r="E651" s="326"/>
      <c r="F651" s="573">
        <f t="shared" si="32"/>
        <v>0</v>
      </c>
      <c r="G651" s="563"/>
    </row>
    <row r="652" spans="1:7" x14ac:dyDescent="0.25">
      <c r="A652" s="209">
        <v>9</v>
      </c>
      <c r="B652" s="460" t="s">
        <v>266</v>
      </c>
      <c r="C652" s="348" t="s">
        <v>12</v>
      </c>
      <c r="D652" s="353">
        <v>130</v>
      </c>
      <c r="E652" s="326"/>
      <c r="F652" s="573">
        <f t="shared" si="32"/>
        <v>0</v>
      </c>
      <c r="G652" s="563"/>
    </row>
    <row r="653" spans="1:7" x14ac:dyDescent="0.25">
      <c r="A653" s="209">
        <v>10</v>
      </c>
      <c r="B653" s="460" t="s">
        <v>267</v>
      </c>
      <c r="C653" s="348" t="s">
        <v>12</v>
      </c>
      <c r="D653" s="353">
        <v>250</v>
      </c>
      <c r="E653" s="326"/>
      <c r="F653" s="573">
        <f>D653*E653</f>
        <v>0</v>
      </c>
      <c r="G653" s="563"/>
    </row>
    <row r="654" spans="1:7" x14ac:dyDescent="0.25">
      <c r="B654" s="313" t="s">
        <v>58</v>
      </c>
      <c r="C654" s="373"/>
      <c r="D654" s="374"/>
      <c r="E654" s="375"/>
      <c r="F654" s="525">
        <f>SUM(F644:F653)</f>
        <v>0</v>
      </c>
    </row>
    <row r="655" spans="1:7" x14ac:dyDescent="0.25">
      <c r="B655" s="313"/>
      <c r="C655" s="373"/>
      <c r="D655" s="374"/>
      <c r="E655" s="375"/>
      <c r="F655" s="525"/>
    </row>
    <row r="656" spans="1:7" x14ac:dyDescent="0.25">
      <c r="A656" s="6" t="s">
        <v>337</v>
      </c>
      <c r="B656" s="410" t="s">
        <v>187</v>
      </c>
      <c r="C656" s="181" t="s">
        <v>125</v>
      </c>
      <c r="D656" s="441" t="s">
        <v>59</v>
      </c>
      <c r="E656" s="442" t="s">
        <v>70</v>
      </c>
      <c r="F656" s="505" t="s">
        <v>13</v>
      </c>
    </row>
    <row r="657" spans="1:7" ht="31.5" x14ac:dyDescent="0.25">
      <c r="A657" s="209">
        <v>1</v>
      </c>
      <c r="B657" s="460" t="s">
        <v>268</v>
      </c>
      <c r="C657" s="348" t="s">
        <v>189</v>
      </c>
      <c r="D657" s="353">
        <v>100</v>
      </c>
      <c r="E657" s="326"/>
      <c r="F657" s="584">
        <f>D657*E657</f>
        <v>0</v>
      </c>
      <c r="G657" s="563"/>
    </row>
    <row r="658" spans="1:7" x14ac:dyDescent="0.25">
      <c r="A658" s="237"/>
      <c r="B658" s="486"/>
      <c r="C658" s="487"/>
      <c r="D658" s="488"/>
      <c r="E658" s="489"/>
      <c r="F658" s="556"/>
    </row>
    <row r="659" spans="1:7" x14ac:dyDescent="0.25">
      <c r="B659" s="381"/>
      <c r="C659" s="443"/>
      <c r="D659" s="444"/>
      <c r="E659" s="445"/>
      <c r="F659" s="538"/>
    </row>
    <row r="660" spans="1:7" x14ac:dyDescent="0.25">
      <c r="A660" s="6" t="s">
        <v>337</v>
      </c>
      <c r="B660" s="317" t="s">
        <v>383</v>
      </c>
      <c r="C660" s="181" t="s">
        <v>125</v>
      </c>
      <c r="D660" s="441" t="s">
        <v>59</v>
      </c>
      <c r="E660" s="442" t="s">
        <v>70</v>
      </c>
      <c r="F660" s="505" t="s">
        <v>13</v>
      </c>
    </row>
    <row r="661" spans="1:7" ht="31.5" x14ac:dyDescent="0.25">
      <c r="A661" s="209">
        <v>1</v>
      </c>
      <c r="B661" s="460" t="s">
        <v>268</v>
      </c>
      <c r="C661" s="348" t="s">
        <v>189</v>
      </c>
      <c r="D661" s="353">
        <v>50</v>
      </c>
      <c r="E661" s="326"/>
      <c r="F661" s="584">
        <f>D661*E661</f>
        <v>0</v>
      </c>
    </row>
    <row r="662" spans="1:7" x14ac:dyDescent="0.25">
      <c r="A662" s="237"/>
      <c r="B662" s="460"/>
      <c r="C662" s="348"/>
      <c r="D662" s="353"/>
      <c r="E662" s="326"/>
      <c r="F662" s="548"/>
    </row>
    <row r="663" spans="1:7" x14ac:dyDescent="0.25">
      <c r="B663" s="460"/>
      <c r="C663" s="348"/>
      <c r="D663" s="353"/>
      <c r="E663" s="326"/>
      <c r="F663" s="478"/>
    </row>
    <row r="664" spans="1:7" x14ac:dyDescent="0.25">
      <c r="A664" s="6" t="s">
        <v>337</v>
      </c>
      <c r="B664" s="490" t="s">
        <v>316</v>
      </c>
      <c r="C664" s="348"/>
      <c r="D664" s="353"/>
      <c r="E664" s="326"/>
      <c r="F664" s="478"/>
    </row>
    <row r="665" spans="1:7" x14ac:dyDescent="0.25">
      <c r="A665" s="209">
        <v>1</v>
      </c>
      <c r="B665" s="460" t="s">
        <v>66</v>
      </c>
      <c r="C665" s="348" t="s">
        <v>12</v>
      </c>
      <c r="D665" s="353">
        <v>20</v>
      </c>
      <c r="E665" s="326"/>
      <c r="F665" s="573">
        <f t="shared" ref="F665:F675" si="33">D665*E665</f>
        <v>0</v>
      </c>
      <c r="G665" s="563"/>
    </row>
    <row r="666" spans="1:7" x14ac:dyDescent="0.25">
      <c r="A666" s="209">
        <v>2</v>
      </c>
      <c r="B666" s="460" t="s">
        <v>269</v>
      </c>
      <c r="C666" s="348" t="s">
        <v>12</v>
      </c>
      <c r="D666" s="353">
        <v>20</v>
      </c>
      <c r="E666" s="326"/>
      <c r="F666" s="573">
        <f t="shared" si="33"/>
        <v>0</v>
      </c>
      <c r="G666" s="563"/>
    </row>
    <row r="667" spans="1:7" x14ac:dyDescent="0.25">
      <c r="A667" s="209">
        <v>3</v>
      </c>
      <c r="B667" s="460" t="s">
        <v>54</v>
      </c>
      <c r="C667" s="348" t="s">
        <v>12</v>
      </c>
      <c r="D667" s="353">
        <v>20</v>
      </c>
      <c r="E667" s="326"/>
      <c r="F667" s="573">
        <f t="shared" si="33"/>
        <v>0</v>
      </c>
      <c r="G667" s="563"/>
    </row>
    <row r="668" spans="1:7" x14ac:dyDescent="0.25">
      <c r="A668" s="209">
        <v>4</v>
      </c>
      <c r="B668" s="460" t="s">
        <v>270</v>
      </c>
      <c r="C668" s="348" t="s">
        <v>12</v>
      </c>
      <c r="D668" s="353">
        <v>20</v>
      </c>
      <c r="E668" s="326"/>
      <c r="F668" s="573">
        <f t="shared" si="33"/>
        <v>0</v>
      </c>
      <c r="G668" s="563"/>
    </row>
    <row r="669" spans="1:7" x14ac:dyDescent="0.25">
      <c r="A669" s="209">
        <v>5</v>
      </c>
      <c r="B669" s="460" t="s">
        <v>271</v>
      </c>
      <c r="C669" s="348" t="s">
        <v>12</v>
      </c>
      <c r="D669" s="353">
        <v>20</v>
      </c>
      <c r="E669" s="326"/>
      <c r="F669" s="573">
        <f t="shared" si="33"/>
        <v>0</v>
      </c>
      <c r="G669" s="563"/>
    </row>
    <row r="670" spans="1:7" x14ac:dyDescent="0.25">
      <c r="A670" s="209">
        <v>6</v>
      </c>
      <c r="B670" s="460" t="s">
        <v>272</v>
      </c>
      <c r="C670" s="348" t="s">
        <v>12</v>
      </c>
      <c r="D670" s="353">
        <v>40</v>
      </c>
      <c r="E670" s="326"/>
      <c r="F670" s="573">
        <f t="shared" si="33"/>
        <v>0</v>
      </c>
      <c r="G670" s="563"/>
    </row>
    <row r="671" spans="1:7" x14ac:dyDescent="0.25">
      <c r="A671" s="209">
        <v>7</v>
      </c>
      <c r="B671" s="460" t="s">
        <v>245</v>
      </c>
      <c r="C671" s="348" t="s">
        <v>12</v>
      </c>
      <c r="D671" s="353">
        <v>10</v>
      </c>
      <c r="E671" s="326"/>
      <c r="F671" s="573">
        <f t="shared" si="33"/>
        <v>0</v>
      </c>
      <c r="G671" s="563"/>
    </row>
    <row r="672" spans="1:7" x14ac:dyDescent="0.25">
      <c r="A672" s="209">
        <v>8</v>
      </c>
      <c r="B672" s="460" t="s">
        <v>273</v>
      </c>
      <c r="C672" s="348" t="s">
        <v>12</v>
      </c>
      <c r="D672" s="353">
        <v>100</v>
      </c>
      <c r="E672" s="326"/>
      <c r="F672" s="573">
        <f t="shared" si="33"/>
        <v>0</v>
      </c>
      <c r="G672" s="563"/>
    </row>
    <row r="673" spans="1:7" x14ac:dyDescent="0.25">
      <c r="A673" s="209">
        <v>9</v>
      </c>
      <c r="B673" s="460" t="s">
        <v>274</v>
      </c>
      <c r="C673" s="348" t="s">
        <v>12</v>
      </c>
      <c r="D673" s="353">
        <v>200</v>
      </c>
      <c r="E673" s="326"/>
      <c r="F673" s="573">
        <f t="shared" si="33"/>
        <v>0</v>
      </c>
      <c r="G673" s="563"/>
    </row>
    <row r="674" spans="1:7" x14ac:dyDescent="0.25">
      <c r="A674" s="209">
        <v>10</v>
      </c>
      <c r="B674" s="460" t="s">
        <v>275</v>
      </c>
      <c r="C674" s="348" t="s">
        <v>12</v>
      </c>
      <c r="D674" s="353">
        <v>100</v>
      </c>
      <c r="E674" s="326"/>
      <c r="F674" s="573">
        <f t="shared" si="33"/>
        <v>0</v>
      </c>
      <c r="G674" s="563"/>
    </row>
    <row r="675" spans="1:7" ht="31.5" x14ac:dyDescent="0.25">
      <c r="A675" s="209">
        <v>11</v>
      </c>
      <c r="B675" s="460" t="s">
        <v>276</v>
      </c>
      <c r="C675" s="348" t="s">
        <v>12</v>
      </c>
      <c r="D675" s="353">
        <v>100</v>
      </c>
      <c r="E675" s="326"/>
      <c r="F675" s="573">
        <f t="shared" si="33"/>
        <v>0</v>
      </c>
      <c r="G675" s="563"/>
    </row>
    <row r="676" spans="1:7" x14ac:dyDescent="0.25">
      <c r="B676" s="313" t="s">
        <v>58</v>
      </c>
      <c r="C676" s="373"/>
      <c r="D676" s="374"/>
      <c r="E676" s="375"/>
      <c r="F676" s="525">
        <f>SUM(F665:F675)</f>
        <v>0</v>
      </c>
    </row>
    <row r="677" spans="1:7" x14ac:dyDescent="0.25">
      <c r="B677" s="313"/>
      <c r="C677" s="373"/>
      <c r="D677" s="374"/>
      <c r="E677" s="375"/>
      <c r="F677" s="525"/>
    </row>
    <row r="678" spans="1:7" x14ac:dyDescent="0.25">
      <c r="A678" s="6" t="s">
        <v>337</v>
      </c>
      <c r="B678" s="410" t="s">
        <v>187</v>
      </c>
      <c r="C678" s="181" t="s">
        <v>125</v>
      </c>
      <c r="D678" s="441" t="s">
        <v>59</v>
      </c>
      <c r="E678" s="442" t="s">
        <v>70</v>
      </c>
      <c r="F678" s="505" t="s">
        <v>13</v>
      </c>
    </row>
    <row r="679" spans="1:7" ht="31.5" x14ac:dyDescent="0.25">
      <c r="A679" s="209">
        <v>1</v>
      </c>
      <c r="B679" s="460" t="s">
        <v>223</v>
      </c>
      <c r="C679" s="348" t="s">
        <v>189</v>
      </c>
      <c r="D679" s="353">
        <v>70</v>
      </c>
      <c r="E679" s="326"/>
      <c r="F679" s="584">
        <f>D679*E679</f>
        <v>0</v>
      </c>
      <c r="G679" s="563"/>
    </row>
    <row r="680" spans="1:7" ht="31.5" x14ac:dyDescent="0.25">
      <c r="A680" s="209">
        <v>2</v>
      </c>
      <c r="B680" s="460" t="s">
        <v>331</v>
      </c>
      <c r="C680" s="348" t="s">
        <v>164</v>
      </c>
      <c r="D680" s="353">
        <v>70</v>
      </c>
      <c r="E680" s="326"/>
      <c r="F680" s="584">
        <f>D680*E680</f>
        <v>0</v>
      </c>
      <c r="G680" s="250"/>
    </row>
    <row r="681" spans="1:7" x14ac:dyDescent="0.25">
      <c r="A681" s="237"/>
      <c r="B681" s="486"/>
      <c r="C681" s="487"/>
      <c r="D681" s="488"/>
      <c r="E681" s="489"/>
      <c r="F681" s="585">
        <f>SUM(F679:F680)</f>
        <v>0</v>
      </c>
    </row>
    <row r="682" spans="1:7" x14ac:dyDescent="0.25">
      <c r="B682" s="381"/>
      <c r="C682" s="443"/>
      <c r="D682" s="444"/>
      <c r="E682" s="445"/>
      <c r="F682" s="538"/>
    </row>
    <row r="683" spans="1:7" x14ac:dyDescent="0.25">
      <c r="A683" s="6" t="s">
        <v>337</v>
      </c>
      <c r="B683" s="317" t="s">
        <v>383</v>
      </c>
      <c r="C683" s="181" t="s">
        <v>125</v>
      </c>
      <c r="D683" s="441" t="s">
        <v>59</v>
      </c>
      <c r="E683" s="442" t="s">
        <v>70</v>
      </c>
      <c r="F683" s="505" t="s">
        <v>13</v>
      </c>
    </row>
    <row r="684" spans="1:7" ht="31.5" x14ac:dyDescent="0.25">
      <c r="A684" s="209">
        <v>1</v>
      </c>
      <c r="B684" s="460" t="s">
        <v>223</v>
      </c>
      <c r="C684" s="348" t="s">
        <v>189</v>
      </c>
      <c r="D684" s="353">
        <v>50</v>
      </c>
      <c r="E684" s="326"/>
      <c r="F684" s="548">
        <f>D684*E684</f>
        <v>0</v>
      </c>
    </row>
    <row r="685" spans="1:7" ht="31.5" x14ac:dyDescent="0.25">
      <c r="A685" s="209">
        <v>2</v>
      </c>
      <c r="B685" s="460" t="s">
        <v>331</v>
      </c>
      <c r="C685" s="348" t="s">
        <v>164</v>
      </c>
      <c r="D685" s="353">
        <v>50</v>
      </c>
      <c r="E685" s="326"/>
      <c r="F685" s="548">
        <f>D685*E685</f>
        <v>0</v>
      </c>
    </row>
    <row r="686" spans="1:7" x14ac:dyDescent="0.25">
      <c r="A686" s="237"/>
      <c r="B686" s="460"/>
      <c r="C686" s="348"/>
      <c r="D686" s="353"/>
      <c r="E686" s="326"/>
      <c r="F686" s="584">
        <f>SUM(F684:F685)</f>
        <v>0</v>
      </c>
    </row>
    <row r="687" spans="1:7" x14ac:dyDescent="0.25">
      <c r="B687" s="460"/>
      <c r="C687" s="348"/>
      <c r="D687" s="353"/>
      <c r="E687" s="326"/>
      <c r="F687" s="478"/>
    </row>
    <row r="688" spans="1:7" x14ac:dyDescent="0.25">
      <c r="A688" s="6" t="s">
        <v>337</v>
      </c>
      <c r="B688" s="490" t="s">
        <v>317</v>
      </c>
      <c r="C688" s="348"/>
      <c r="D688" s="353"/>
      <c r="E688" s="326"/>
      <c r="F688" s="478"/>
    </row>
    <row r="689" spans="1:7" x14ac:dyDescent="0.25">
      <c r="A689" s="209">
        <v>1</v>
      </c>
      <c r="B689" s="460" t="s">
        <v>66</v>
      </c>
      <c r="C689" s="348" t="s">
        <v>12</v>
      </c>
      <c r="D689" s="353">
        <v>35</v>
      </c>
      <c r="E689" s="326"/>
      <c r="F689" s="573">
        <f t="shared" ref="F689:F697" si="34">D689*E689</f>
        <v>0</v>
      </c>
      <c r="G689" s="563"/>
    </row>
    <row r="690" spans="1:7" x14ac:dyDescent="0.25">
      <c r="A690" s="209">
        <v>2</v>
      </c>
      <c r="B690" s="460" t="s">
        <v>278</v>
      </c>
      <c r="C690" s="348" t="s">
        <v>12</v>
      </c>
      <c r="D690" s="353">
        <v>35</v>
      </c>
      <c r="E690" s="326"/>
      <c r="F690" s="573">
        <f t="shared" si="34"/>
        <v>0</v>
      </c>
      <c r="G690" s="563"/>
    </row>
    <row r="691" spans="1:7" x14ac:dyDescent="0.25">
      <c r="A691" s="209">
        <v>3</v>
      </c>
      <c r="B691" s="460" t="s">
        <v>83</v>
      </c>
      <c r="C691" s="348" t="s">
        <v>12</v>
      </c>
      <c r="D691" s="353">
        <v>35</v>
      </c>
      <c r="E691" s="326"/>
      <c r="F691" s="573">
        <f t="shared" si="34"/>
        <v>0</v>
      </c>
      <c r="G691" s="563"/>
    </row>
    <row r="692" spans="1:7" x14ac:dyDescent="0.25">
      <c r="A692" s="209">
        <v>4</v>
      </c>
      <c r="B692" s="460" t="s">
        <v>54</v>
      </c>
      <c r="C692" s="348" t="s">
        <v>12</v>
      </c>
      <c r="D692" s="353">
        <v>35</v>
      </c>
      <c r="E692" s="326"/>
      <c r="F692" s="573">
        <f t="shared" si="34"/>
        <v>0</v>
      </c>
      <c r="G692" s="563"/>
    </row>
    <row r="693" spans="1:7" x14ac:dyDescent="0.25">
      <c r="A693" s="209">
        <v>5</v>
      </c>
      <c r="B693" s="460" t="s">
        <v>279</v>
      </c>
      <c r="C693" s="348" t="s">
        <v>12</v>
      </c>
      <c r="D693" s="353">
        <v>35</v>
      </c>
      <c r="E693" s="326"/>
      <c r="F693" s="573">
        <f t="shared" si="34"/>
        <v>0</v>
      </c>
      <c r="G693" s="563"/>
    </row>
    <row r="694" spans="1:7" x14ac:dyDescent="0.25">
      <c r="A694" s="209">
        <v>6</v>
      </c>
      <c r="B694" s="460" t="s">
        <v>273</v>
      </c>
      <c r="C694" s="348" t="s">
        <v>12</v>
      </c>
      <c r="D694" s="353">
        <v>130</v>
      </c>
      <c r="E694" s="326"/>
      <c r="F694" s="573">
        <f t="shared" si="34"/>
        <v>0</v>
      </c>
      <c r="G694" s="563"/>
    </row>
    <row r="695" spans="1:7" x14ac:dyDescent="0.25">
      <c r="A695" s="209">
        <v>7</v>
      </c>
      <c r="B695" s="460" t="s">
        <v>274</v>
      </c>
      <c r="C695" s="348" t="s">
        <v>12</v>
      </c>
      <c r="D695" s="353">
        <v>260</v>
      </c>
      <c r="E695" s="326"/>
      <c r="F695" s="573">
        <f t="shared" si="34"/>
        <v>0</v>
      </c>
      <c r="G695" s="563"/>
    </row>
    <row r="696" spans="1:7" x14ac:dyDescent="0.25">
      <c r="A696" s="209">
        <v>8</v>
      </c>
      <c r="B696" s="460" t="s">
        <v>280</v>
      </c>
      <c r="C696" s="348" t="s">
        <v>12</v>
      </c>
      <c r="D696" s="353">
        <v>70</v>
      </c>
      <c r="E696" s="326"/>
      <c r="F696" s="573">
        <f t="shared" si="34"/>
        <v>0</v>
      </c>
      <c r="G696" s="563"/>
    </row>
    <row r="697" spans="1:7" ht="31.5" x14ac:dyDescent="0.25">
      <c r="A697" s="209">
        <v>9</v>
      </c>
      <c r="B697" s="460" t="s">
        <v>281</v>
      </c>
      <c r="C697" s="348" t="s">
        <v>12</v>
      </c>
      <c r="D697" s="353">
        <v>130</v>
      </c>
      <c r="E697" s="326"/>
      <c r="F697" s="573">
        <f t="shared" si="34"/>
        <v>0</v>
      </c>
      <c r="G697" s="563"/>
    </row>
    <row r="698" spans="1:7" x14ac:dyDescent="0.25">
      <c r="B698" s="313" t="s">
        <v>58</v>
      </c>
      <c r="C698" s="373"/>
      <c r="D698" s="374"/>
      <c r="E698" s="375"/>
      <c r="F698" s="525">
        <f>SUM(F689:F697)</f>
        <v>0</v>
      </c>
    </row>
    <row r="699" spans="1:7" x14ac:dyDescent="0.25">
      <c r="B699" s="381"/>
      <c r="C699" s="443"/>
      <c r="D699" s="444"/>
      <c r="E699" s="445"/>
      <c r="F699" s="538"/>
    </row>
    <row r="700" spans="1:7" x14ac:dyDescent="0.25">
      <c r="A700" s="6" t="s">
        <v>337</v>
      </c>
      <c r="B700" s="410" t="s">
        <v>187</v>
      </c>
      <c r="C700" s="181" t="s">
        <v>125</v>
      </c>
      <c r="D700" s="441" t="s">
        <v>59</v>
      </c>
      <c r="E700" s="442" t="s">
        <v>70</v>
      </c>
      <c r="F700" s="505" t="s">
        <v>13</v>
      </c>
    </row>
    <row r="701" spans="1:7" ht="31.5" x14ac:dyDescent="0.25">
      <c r="A701" s="209">
        <v>1</v>
      </c>
      <c r="B701" s="460" t="s">
        <v>223</v>
      </c>
      <c r="C701" s="348" t="s">
        <v>189</v>
      </c>
      <c r="D701" s="353">
        <v>100</v>
      </c>
      <c r="E701" s="413"/>
      <c r="F701" s="584">
        <f>D701*E701</f>
        <v>0</v>
      </c>
      <c r="G701" s="250"/>
    </row>
    <row r="702" spans="1:7" x14ac:dyDescent="0.25">
      <c r="A702" s="209"/>
      <c r="B702" s="491"/>
      <c r="C702" s="348"/>
      <c r="D702" s="353"/>
      <c r="E702" s="326"/>
      <c r="F702" s="557"/>
    </row>
    <row r="703" spans="1:7" x14ac:dyDescent="0.25">
      <c r="A703" s="6" t="s">
        <v>337</v>
      </c>
      <c r="B703" s="317" t="s">
        <v>383</v>
      </c>
      <c r="C703" s="181" t="s">
        <v>125</v>
      </c>
      <c r="D703" s="441" t="s">
        <v>59</v>
      </c>
      <c r="E703" s="442" t="s">
        <v>70</v>
      </c>
      <c r="F703" s="505" t="s">
        <v>13</v>
      </c>
    </row>
    <row r="704" spans="1:7" ht="31.5" x14ac:dyDescent="0.25">
      <c r="A704" s="209">
        <v>1</v>
      </c>
      <c r="B704" s="460" t="s">
        <v>223</v>
      </c>
      <c r="C704" s="348" t="s">
        <v>189</v>
      </c>
      <c r="D704" s="353">
        <v>50</v>
      </c>
      <c r="E704" s="326"/>
      <c r="F704" s="584">
        <f>D704*E704</f>
        <v>0</v>
      </c>
      <c r="G704" s="250"/>
    </row>
    <row r="705" spans="1:7" x14ac:dyDescent="0.25">
      <c r="B705" s="460"/>
      <c r="C705" s="348"/>
      <c r="D705" s="353"/>
      <c r="E705" s="326"/>
      <c r="F705" s="573"/>
    </row>
    <row r="706" spans="1:7" x14ac:dyDescent="0.25">
      <c r="A706" s="6" t="s">
        <v>337</v>
      </c>
      <c r="B706" s="490" t="s">
        <v>318</v>
      </c>
      <c r="C706" s="348"/>
      <c r="D706" s="353"/>
      <c r="E706" s="326"/>
      <c r="F706" s="573"/>
    </row>
    <row r="707" spans="1:7" x14ac:dyDescent="0.25">
      <c r="A707" s="209">
        <v>1</v>
      </c>
      <c r="B707" s="460" t="s">
        <v>66</v>
      </c>
      <c r="C707" s="348" t="s">
        <v>12</v>
      </c>
      <c r="D707" s="353">
        <v>30</v>
      </c>
      <c r="E707" s="326"/>
      <c r="F707" s="573">
        <f t="shared" ref="F707:F717" si="35">D707*E707</f>
        <v>0</v>
      </c>
      <c r="G707" s="563"/>
    </row>
    <row r="708" spans="1:7" x14ac:dyDescent="0.25">
      <c r="A708" s="209">
        <v>2</v>
      </c>
      <c r="B708" s="460" t="s">
        <v>278</v>
      </c>
      <c r="C708" s="348" t="s">
        <v>12</v>
      </c>
      <c r="D708" s="353">
        <v>30</v>
      </c>
      <c r="E708" s="326"/>
      <c r="F708" s="573">
        <f t="shared" si="35"/>
        <v>0</v>
      </c>
      <c r="G708" s="563"/>
    </row>
    <row r="709" spans="1:7" x14ac:dyDescent="0.25">
      <c r="A709" s="209">
        <v>3</v>
      </c>
      <c r="B709" s="460" t="s">
        <v>282</v>
      </c>
      <c r="C709" s="348" t="s">
        <v>12</v>
      </c>
      <c r="D709" s="353">
        <v>30</v>
      </c>
      <c r="E709" s="326"/>
      <c r="F709" s="573">
        <f t="shared" si="35"/>
        <v>0</v>
      </c>
      <c r="G709" s="563"/>
    </row>
    <row r="710" spans="1:7" x14ac:dyDescent="0.25">
      <c r="A710" s="209">
        <v>4</v>
      </c>
      <c r="B710" s="460" t="s">
        <v>54</v>
      </c>
      <c r="C710" s="348" t="s">
        <v>12</v>
      </c>
      <c r="D710" s="353">
        <v>70</v>
      </c>
      <c r="E710" s="326"/>
      <c r="F710" s="573">
        <f t="shared" si="35"/>
        <v>0</v>
      </c>
      <c r="G710" s="563"/>
    </row>
    <row r="711" spans="1:7" ht="31.5" x14ac:dyDescent="0.25">
      <c r="A711" s="209">
        <v>5</v>
      </c>
      <c r="B711" s="460" t="s">
        <v>283</v>
      </c>
      <c r="C711" s="348" t="s">
        <v>12</v>
      </c>
      <c r="D711" s="353">
        <v>30</v>
      </c>
      <c r="E711" s="326"/>
      <c r="F711" s="573">
        <f t="shared" si="35"/>
        <v>0</v>
      </c>
      <c r="G711" s="563"/>
    </row>
    <row r="712" spans="1:7" x14ac:dyDescent="0.25">
      <c r="A712" s="209">
        <v>6</v>
      </c>
      <c r="B712" s="460" t="s">
        <v>284</v>
      </c>
      <c r="C712" s="348" t="s">
        <v>12</v>
      </c>
      <c r="D712" s="353">
        <v>70</v>
      </c>
      <c r="E712" s="326"/>
      <c r="F712" s="573">
        <f t="shared" si="35"/>
        <v>0</v>
      </c>
      <c r="G712" s="563"/>
    </row>
    <row r="713" spans="1:7" x14ac:dyDescent="0.25">
      <c r="A713" s="209">
        <v>7</v>
      </c>
      <c r="B713" s="460" t="s">
        <v>245</v>
      </c>
      <c r="C713" s="348" t="s">
        <v>12</v>
      </c>
      <c r="D713" s="353">
        <v>20</v>
      </c>
      <c r="E713" s="326"/>
      <c r="F713" s="573">
        <f t="shared" si="35"/>
        <v>0</v>
      </c>
      <c r="G713" s="563"/>
    </row>
    <row r="714" spans="1:7" x14ac:dyDescent="0.25">
      <c r="A714" s="209">
        <v>8</v>
      </c>
      <c r="B714" s="460" t="s">
        <v>273</v>
      </c>
      <c r="C714" s="348" t="s">
        <v>12</v>
      </c>
      <c r="D714" s="353">
        <v>130</v>
      </c>
      <c r="E714" s="326"/>
      <c r="F714" s="573">
        <f t="shared" si="35"/>
        <v>0</v>
      </c>
      <c r="G714" s="563"/>
    </row>
    <row r="715" spans="1:7" x14ac:dyDescent="0.25">
      <c r="A715" s="209">
        <v>9</v>
      </c>
      <c r="B715" s="460" t="s">
        <v>274</v>
      </c>
      <c r="C715" s="348" t="s">
        <v>12</v>
      </c>
      <c r="D715" s="353">
        <v>280</v>
      </c>
      <c r="E715" s="326"/>
      <c r="F715" s="573">
        <f t="shared" si="35"/>
        <v>0</v>
      </c>
      <c r="G715" s="563"/>
    </row>
    <row r="716" spans="1:7" x14ac:dyDescent="0.25">
      <c r="A716" s="209">
        <v>10</v>
      </c>
      <c r="B716" s="460" t="s">
        <v>275</v>
      </c>
      <c r="C716" s="348" t="s">
        <v>12</v>
      </c>
      <c r="D716" s="353">
        <v>140</v>
      </c>
      <c r="E716" s="326"/>
      <c r="F716" s="573">
        <f t="shared" si="35"/>
        <v>0</v>
      </c>
      <c r="G716" s="563"/>
    </row>
    <row r="717" spans="1:7" ht="31.5" x14ac:dyDescent="0.25">
      <c r="A717" s="209">
        <v>11</v>
      </c>
      <c r="B717" s="460" t="s">
        <v>276</v>
      </c>
      <c r="C717" s="348" t="s">
        <v>12</v>
      </c>
      <c r="D717" s="353">
        <v>140</v>
      </c>
      <c r="E717" s="326"/>
      <c r="F717" s="573">
        <f t="shared" si="35"/>
        <v>0</v>
      </c>
      <c r="G717" s="563"/>
    </row>
    <row r="718" spans="1:7" x14ac:dyDescent="0.25">
      <c r="B718" s="313" t="s">
        <v>58</v>
      </c>
      <c r="C718" s="373"/>
      <c r="D718" s="374"/>
      <c r="E718" s="375"/>
      <c r="F718" s="525">
        <f>SUM(F707:F717)</f>
        <v>0</v>
      </c>
    </row>
    <row r="719" spans="1:7" x14ac:dyDescent="0.25">
      <c r="B719" s="381"/>
      <c r="C719" s="443"/>
      <c r="D719" s="444"/>
      <c r="E719" s="445"/>
      <c r="F719" s="538"/>
    </row>
    <row r="720" spans="1:7" x14ac:dyDescent="0.25">
      <c r="A720" s="6" t="s">
        <v>337</v>
      </c>
      <c r="B720" s="410" t="s">
        <v>187</v>
      </c>
      <c r="C720" s="181" t="s">
        <v>125</v>
      </c>
      <c r="D720" s="441" t="s">
        <v>59</v>
      </c>
      <c r="E720" s="442" t="s">
        <v>70</v>
      </c>
      <c r="F720" s="505" t="s">
        <v>13</v>
      </c>
    </row>
    <row r="721" spans="1:7" ht="15" customHeight="1" x14ac:dyDescent="0.25">
      <c r="A721" s="209">
        <v>1</v>
      </c>
      <c r="B721" s="460" t="s">
        <v>335</v>
      </c>
      <c r="C721" s="348" t="s">
        <v>189</v>
      </c>
      <c r="D721" s="353">
        <v>100</v>
      </c>
      <c r="E721" s="326"/>
      <c r="F721" s="584">
        <f>D721*E721</f>
        <v>0</v>
      </c>
      <c r="G721" s="250"/>
    </row>
    <row r="722" spans="1:7" ht="15" customHeight="1" x14ac:dyDescent="0.25">
      <c r="A722" s="209"/>
      <c r="B722" s="491"/>
      <c r="C722" s="348"/>
      <c r="D722" s="353"/>
      <c r="E722" s="326"/>
      <c r="F722" s="557"/>
    </row>
    <row r="723" spans="1:7" x14ac:dyDescent="0.25">
      <c r="A723" s="6" t="s">
        <v>337</v>
      </c>
      <c r="B723" s="317" t="s">
        <v>383</v>
      </c>
      <c r="C723" s="181" t="s">
        <v>125</v>
      </c>
      <c r="D723" s="441" t="s">
        <v>59</v>
      </c>
      <c r="E723" s="442" t="s">
        <v>70</v>
      </c>
      <c r="F723" s="505" t="s">
        <v>13</v>
      </c>
    </row>
    <row r="724" spans="1:7" ht="31.5" x14ac:dyDescent="0.25">
      <c r="A724" s="209">
        <v>1</v>
      </c>
      <c r="B724" s="460" t="s">
        <v>335</v>
      </c>
      <c r="C724" s="348" t="s">
        <v>189</v>
      </c>
      <c r="D724" s="353">
        <v>50</v>
      </c>
      <c r="E724" s="326"/>
      <c r="F724" s="584">
        <f>D724*E724</f>
        <v>0</v>
      </c>
    </row>
    <row r="725" spans="1:7" x14ac:dyDescent="0.25">
      <c r="B725" s="460"/>
      <c r="C725" s="348"/>
      <c r="D725" s="353"/>
      <c r="E725" s="326"/>
      <c r="F725" s="478"/>
    </row>
    <row r="726" spans="1:7" x14ac:dyDescent="0.25">
      <c r="A726" s="6" t="s">
        <v>337</v>
      </c>
      <c r="B726" s="490" t="s">
        <v>319</v>
      </c>
      <c r="C726" s="348"/>
      <c r="D726" s="353"/>
      <c r="E726" s="326"/>
      <c r="F726" s="478"/>
    </row>
    <row r="727" spans="1:7" x14ac:dyDescent="0.25">
      <c r="A727" s="209">
        <v>1</v>
      </c>
      <c r="B727" s="460" t="s">
        <v>285</v>
      </c>
      <c r="C727" s="348" t="s">
        <v>12</v>
      </c>
      <c r="D727" s="353">
        <v>30</v>
      </c>
      <c r="E727" s="326"/>
      <c r="F727" s="573">
        <f t="shared" ref="F727:F737" si="36">D727*E727</f>
        <v>0</v>
      </c>
      <c r="G727" s="563"/>
    </row>
    <row r="728" spans="1:7" ht="31.5" x14ac:dyDescent="0.25">
      <c r="A728" s="209">
        <v>2</v>
      </c>
      <c r="B728" s="460" t="s">
        <v>286</v>
      </c>
      <c r="C728" s="348" t="s">
        <v>12</v>
      </c>
      <c r="D728" s="353">
        <v>30</v>
      </c>
      <c r="E728" s="326"/>
      <c r="F728" s="573">
        <f t="shared" si="36"/>
        <v>0</v>
      </c>
      <c r="G728" s="563"/>
    </row>
    <row r="729" spans="1:7" x14ac:dyDescent="0.25">
      <c r="A729" s="209">
        <v>3</v>
      </c>
      <c r="B729" s="460" t="s">
        <v>54</v>
      </c>
      <c r="C729" s="348" t="s">
        <v>12</v>
      </c>
      <c r="D729" s="353">
        <v>30</v>
      </c>
      <c r="E729" s="326"/>
      <c r="F729" s="573">
        <f t="shared" si="36"/>
        <v>0</v>
      </c>
      <c r="G729" s="563"/>
    </row>
    <row r="730" spans="1:7" x14ac:dyDescent="0.25">
      <c r="A730" s="209">
        <v>4</v>
      </c>
      <c r="B730" s="460" t="s">
        <v>287</v>
      </c>
      <c r="C730" s="348" t="s">
        <v>12</v>
      </c>
      <c r="D730" s="353">
        <v>30</v>
      </c>
      <c r="E730" s="326"/>
      <c r="F730" s="573">
        <f t="shared" si="36"/>
        <v>0</v>
      </c>
      <c r="G730" s="563"/>
    </row>
    <row r="731" spans="1:7" ht="31.5" x14ac:dyDescent="0.25">
      <c r="A731" s="209">
        <v>5</v>
      </c>
      <c r="B731" s="460" t="s">
        <v>288</v>
      </c>
      <c r="C731" s="348" t="s">
        <v>12</v>
      </c>
      <c r="D731" s="353">
        <v>30</v>
      </c>
      <c r="E731" s="326"/>
      <c r="F731" s="573">
        <f t="shared" si="36"/>
        <v>0</v>
      </c>
      <c r="G731" s="563"/>
    </row>
    <row r="732" spans="1:7" x14ac:dyDescent="0.25">
      <c r="A732" s="209">
        <v>6</v>
      </c>
      <c r="B732" s="460" t="s">
        <v>289</v>
      </c>
      <c r="C732" s="348" t="s">
        <v>12</v>
      </c>
      <c r="D732" s="353">
        <v>30</v>
      </c>
      <c r="E732" s="326"/>
      <c r="F732" s="573">
        <f t="shared" si="36"/>
        <v>0</v>
      </c>
      <c r="G732" s="563"/>
    </row>
    <row r="733" spans="1:7" x14ac:dyDescent="0.25">
      <c r="A733" s="209">
        <v>7</v>
      </c>
      <c r="B733" s="460" t="s">
        <v>290</v>
      </c>
      <c r="C733" s="348" t="s">
        <v>12</v>
      </c>
      <c r="D733" s="353">
        <v>140</v>
      </c>
      <c r="E733" s="326"/>
      <c r="F733" s="573">
        <f t="shared" si="36"/>
        <v>0</v>
      </c>
      <c r="G733" s="563"/>
    </row>
    <row r="734" spans="1:7" x14ac:dyDescent="0.25">
      <c r="A734" s="209">
        <v>8</v>
      </c>
      <c r="B734" s="460" t="s">
        <v>274</v>
      </c>
      <c r="C734" s="348" t="s">
        <v>12</v>
      </c>
      <c r="D734" s="353">
        <v>550</v>
      </c>
      <c r="E734" s="326"/>
      <c r="F734" s="573">
        <f t="shared" si="36"/>
        <v>0</v>
      </c>
      <c r="G734" s="563"/>
    </row>
    <row r="735" spans="1:7" x14ac:dyDescent="0.25">
      <c r="A735" s="209">
        <v>9</v>
      </c>
      <c r="B735" s="460" t="s">
        <v>291</v>
      </c>
      <c r="C735" s="348" t="s">
        <v>12</v>
      </c>
      <c r="D735" s="353">
        <v>280</v>
      </c>
      <c r="E735" s="326"/>
      <c r="F735" s="573">
        <f t="shared" si="36"/>
        <v>0</v>
      </c>
      <c r="G735" s="563"/>
    </row>
    <row r="736" spans="1:7" x14ac:dyDescent="0.25">
      <c r="A736" s="209">
        <v>10</v>
      </c>
      <c r="B736" s="460" t="s">
        <v>292</v>
      </c>
      <c r="C736" s="348" t="s">
        <v>12</v>
      </c>
      <c r="D736" s="353">
        <v>270</v>
      </c>
      <c r="E736" s="326"/>
      <c r="F736" s="573">
        <f t="shared" si="36"/>
        <v>0</v>
      </c>
      <c r="G736" s="563"/>
    </row>
    <row r="737" spans="1:7" x14ac:dyDescent="0.25">
      <c r="A737" s="209">
        <v>11</v>
      </c>
      <c r="B737" s="460" t="s">
        <v>293</v>
      </c>
      <c r="C737" s="348" t="s">
        <v>12</v>
      </c>
      <c r="D737" s="353">
        <v>15</v>
      </c>
      <c r="E737" s="326"/>
      <c r="F737" s="573">
        <f t="shared" si="36"/>
        <v>0</v>
      </c>
      <c r="G737" s="563"/>
    </row>
    <row r="738" spans="1:7" x14ac:dyDescent="0.25">
      <c r="B738" s="313" t="s">
        <v>58</v>
      </c>
      <c r="C738" s="373"/>
      <c r="D738" s="374"/>
      <c r="E738" s="375"/>
      <c r="F738" s="525">
        <f>SUM(F727:F737)</f>
        <v>0</v>
      </c>
    </row>
    <row r="739" spans="1:7" x14ac:dyDescent="0.25">
      <c r="B739" s="381"/>
      <c r="C739" s="443"/>
      <c r="D739" s="444"/>
      <c r="E739" s="445"/>
      <c r="F739" s="538"/>
    </row>
    <row r="740" spans="1:7" x14ac:dyDescent="0.25">
      <c r="A740" s="6" t="s">
        <v>337</v>
      </c>
      <c r="B740" s="410" t="s">
        <v>187</v>
      </c>
      <c r="C740" s="181" t="s">
        <v>125</v>
      </c>
      <c r="D740" s="441" t="s">
        <v>59</v>
      </c>
      <c r="E740" s="442" t="s">
        <v>70</v>
      </c>
      <c r="F740" s="505" t="s">
        <v>13</v>
      </c>
    </row>
    <row r="741" spans="1:7" ht="31.5" x14ac:dyDescent="0.25">
      <c r="A741" s="209">
        <v>1</v>
      </c>
      <c r="B741" s="460" t="s">
        <v>277</v>
      </c>
      <c r="C741" s="348" t="s">
        <v>189</v>
      </c>
      <c r="D741" s="353">
        <v>50</v>
      </c>
      <c r="E741" s="326"/>
      <c r="F741" s="584">
        <f>D741*E741</f>
        <v>0</v>
      </c>
      <c r="G741" s="250"/>
    </row>
    <row r="742" spans="1:7" x14ac:dyDescent="0.25">
      <c r="B742" s="491"/>
      <c r="C742" s="348"/>
      <c r="D742" s="353"/>
      <c r="E742" s="326"/>
      <c r="F742" s="557"/>
    </row>
    <row r="743" spans="1:7" x14ac:dyDescent="0.25">
      <c r="A743" s="6" t="s">
        <v>337</v>
      </c>
      <c r="B743" s="317" t="s">
        <v>383</v>
      </c>
      <c r="C743" s="181" t="s">
        <v>125</v>
      </c>
      <c r="D743" s="441" t="s">
        <v>59</v>
      </c>
      <c r="E743" s="442" t="s">
        <v>70</v>
      </c>
      <c r="F743" s="505" t="s">
        <v>13</v>
      </c>
    </row>
    <row r="744" spans="1:7" ht="31.5" x14ac:dyDescent="0.25">
      <c r="A744" s="209">
        <v>1</v>
      </c>
      <c r="B744" s="460" t="s">
        <v>382</v>
      </c>
      <c r="C744" s="348" t="s">
        <v>189</v>
      </c>
      <c r="D744" s="353">
        <v>50</v>
      </c>
      <c r="E744" s="326"/>
      <c r="F744" s="584">
        <f>D744*E744</f>
        <v>0</v>
      </c>
    </row>
    <row r="745" spans="1:7" x14ac:dyDescent="0.25">
      <c r="B745" s="460"/>
      <c r="C745" s="348"/>
      <c r="D745" s="353"/>
      <c r="E745" s="326"/>
      <c r="F745" s="573"/>
    </row>
    <row r="746" spans="1:7" x14ac:dyDescent="0.25">
      <c r="A746" s="6" t="s">
        <v>337</v>
      </c>
      <c r="B746" s="490" t="s">
        <v>330</v>
      </c>
      <c r="C746" s="348"/>
      <c r="D746" s="353"/>
      <c r="E746" s="326"/>
      <c r="F746" s="573"/>
    </row>
    <row r="747" spans="1:7" x14ac:dyDescent="0.25">
      <c r="A747" s="209">
        <v>1</v>
      </c>
      <c r="B747" s="460" t="s">
        <v>294</v>
      </c>
      <c r="C747" s="348" t="s">
        <v>12</v>
      </c>
      <c r="D747" s="353">
        <v>30</v>
      </c>
      <c r="E747" s="326"/>
      <c r="F747" s="573">
        <f t="shared" ref="F747:F753" si="37">D747*E747</f>
        <v>0</v>
      </c>
      <c r="G747" s="563"/>
    </row>
    <row r="748" spans="1:7" x14ac:dyDescent="0.25">
      <c r="A748" s="209">
        <v>2</v>
      </c>
      <c r="B748" s="460" t="s">
        <v>295</v>
      </c>
      <c r="C748" s="348" t="s">
        <v>12</v>
      </c>
      <c r="D748" s="353">
        <v>30</v>
      </c>
      <c r="E748" s="326"/>
      <c r="F748" s="573">
        <f t="shared" si="37"/>
        <v>0</v>
      </c>
      <c r="G748" s="563"/>
    </row>
    <row r="749" spans="1:7" x14ac:dyDescent="0.25">
      <c r="A749" s="209">
        <v>3</v>
      </c>
      <c r="B749" s="460" t="s">
        <v>54</v>
      </c>
      <c r="C749" s="348" t="s">
        <v>12</v>
      </c>
      <c r="D749" s="353">
        <v>30</v>
      </c>
      <c r="E749" s="326"/>
      <c r="F749" s="573">
        <f t="shared" si="37"/>
        <v>0</v>
      </c>
      <c r="G749" s="563"/>
    </row>
    <row r="750" spans="1:7" x14ac:dyDescent="0.25">
      <c r="A750" s="209">
        <v>4</v>
      </c>
      <c r="B750" s="460" t="s">
        <v>290</v>
      </c>
      <c r="C750" s="348" t="s">
        <v>12</v>
      </c>
      <c r="D750" s="353">
        <v>130</v>
      </c>
      <c r="E750" s="326"/>
      <c r="F750" s="573">
        <f t="shared" si="37"/>
        <v>0</v>
      </c>
      <c r="G750" s="563"/>
    </row>
    <row r="751" spans="1:7" x14ac:dyDescent="0.25">
      <c r="A751" s="209">
        <v>5</v>
      </c>
      <c r="B751" s="460" t="s">
        <v>274</v>
      </c>
      <c r="C751" s="348" t="s">
        <v>12</v>
      </c>
      <c r="D751" s="353">
        <v>500</v>
      </c>
      <c r="E751" s="326"/>
      <c r="F751" s="573">
        <f t="shared" si="37"/>
        <v>0</v>
      </c>
      <c r="G751" s="563"/>
    </row>
    <row r="752" spans="1:7" x14ac:dyDescent="0.25">
      <c r="A752" s="209">
        <v>6</v>
      </c>
      <c r="B752" s="460" t="s">
        <v>291</v>
      </c>
      <c r="C752" s="348" t="s">
        <v>12</v>
      </c>
      <c r="D752" s="353">
        <v>300</v>
      </c>
      <c r="E752" s="326"/>
      <c r="F752" s="573">
        <f t="shared" si="37"/>
        <v>0</v>
      </c>
      <c r="G752" s="563"/>
    </row>
    <row r="753" spans="1:7" x14ac:dyDescent="0.25">
      <c r="A753" s="209">
        <v>7</v>
      </c>
      <c r="B753" s="460" t="s">
        <v>243</v>
      </c>
      <c r="C753" s="348" t="s">
        <v>12</v>
      </c>
      <c r="D753" s="353">
        <v>250</v>
      </c>
      <c r="E753" s="326"/>
      <c r="F753" s="573">
        <f t="shared" si="37"/>
        <v>0</v>
      </c>
      <c r="G753" s="563"/>
    </row>
    <row r="754" spans="1:7" x14ac:dyDescent="0.25">
      <c r="A754" s="209">
        <v>8</v>
      </c>
      <c r="B754" s="313" t="s">
        <v>58</v>
      </c>
      <c r="C754" s="373"/>
      <c r="D754" s="374"/>
      <c r="E754" s="375"/>
      <c r="F754" s="525">
        <f>SUM(F747:F753)</f>
        <v>0</v>
      </c>
    </row>
    <row r="755" spans="1:7" x14ac:dyDescent="0.25">
      <c r="B755" s="381"/>
      <c r="C755" s="443"/>
      <c r="D755" s="444"/>
      <c r="E755" s="445"/>
      <c r="F755" s="538"/>
    </row>
    <row r="756" spans="1:7" x14ac:dyDescent="0.25">
      <c r="A756" s="6" t="s">
        <v>337</v>
      </c>
      <c r="B756" s="410" t="s">
        <v>187</v>
      </c>
      <c r="C756" s="181" t="s">
        <v>125</v>
      </c>
      <c r="D756" s="441" t="s">
        <v>59</v>
      </c>
      <c r="E756" s="442" t="s">
        <v>70</v>
      </c>
      <c r="F756" s="505" t="s">
        <v>13</v>
      </c>
    </row>
    <row r="757" spans="1:7" ht="31.5" x14ac:dyDescent="0.25">
      <c r="A757" s="209">
        <v>1</v>
      </c>
      <c r="B757" s="460" t="s">
        <v>223</v>
      </c>
      <c r="C757" s="348" t="s">
        <v>189</v>
      </c>
      <c r="D757" s="353">
        <v>100</v>
      </c>
      <c r="E757" s="326"/>
      <c r="F757" s="584">
        <f>D757*E757</f>
        <v>0</v>
      </c>
      <c r="G757" s="250"/>
    </row>
    <row r="758" spans="1:7" x14ac:dyDescent="0.25">
      <c r="A758" s="209"/>
      <c r="B758" s="491"/>
      <c r="C758" s="348"/>
      <c r="D758" s="353"/>
      <c r="E758" s="326"/>
      <c r="F758" s="557"/>
    </row>
    <row r="759" spans="1:7" x14ac:dyDescent="0.25">
      <c r="A759" s="6" t="s">
        <v>337</v>
      </c>
      <c r="B759" s="317" t="s">
        <v>383</v>
      </c>
      <c r="C759" s="181" t="s">
        <v>125</v>
      </c>
      <c r="D759" s="441" t="s">
        <v>59</v>
      </c>
      <c r="E759" s="442" t="s">
        <v>70</v>
      </c>
      <c r="F759" s="505" t="s">
        <v>13</v>
      </c>
    </row>
    <row r="760" spans="1:7" ht="31.5" x14ac:dyDescent="0.25">
      <c r="A760" s="209">
        <v>1</v>
      </c>
      <c r="B760" s="460" t="s">
        <v>223</v>
      </c>
      <c r="C760" s="348" t="s">
        <v>189</v>
      </c>
      <c r="D760" s="353">
        <v>50</v>
      </c>
      <c r="E760" s="326"/>
      <c r="F760" s="584">
        <f>D760*E760</f>
        <v>0</v>
      </c>
    </row>
    <row r="761" spans="1:7" x14ac:dyDescent="0.25">
      <c r="B761" s="460"/>
      <c r="C761" s="348"/>
      <c r="D761" s="353"/>
      <c r="E761" s="326"/>
      <c r="F761" s="573"/>
    </row>
    <row r="762" spans="1:7" x14ac:dyDescent="0.25">
      <c r="A762" s="6" t="s">
        <v>337</v>
      </c>
      <c r="B762" s="490" t="s">
        <v>320</v>
      </c>
      <c r="C762" s="348"/>
      <c r="D762" s="353"/>
      <c r="E762" s="326"/>
      <c r="F762" s="478"/>
    </row>
    <row r="763" spans="1:7" ht="63" x14ac:dyDescent="0.25">
      <c r="A763" s="209">
        <v>1</v>
      </c>
      <c r="B763" s="460" t="s">
        <v>296</v>
      </c>
      <c r="C763" s="348"/>
      <c r="D763" s="353"/>
      <c r="E763" s="326"/>
      <c r="F763" s="478">
        <v>100000</v>
      </c>
    </row>
    <row r="764" spans="1:7" ht="16.5" thickBot="1" x14ac:dyDescent="0.3">
      <c r="B764" s="357"/>
      <c r="C764" s="357"/>
      <c r="D764" s="468"/>
      <c r="E764" s="360" t="s">
        <v>442</v>
      </c>
      <c r="F764" s="558">
        <f>F763+F760+F757+F754+F744+F741+F738+F724+F721+F718+F704+F701+F698+F686+F681+F676+F661+F657+F654</f>
        <v>100000</v>
      </c>
    </row>
    <row r="765" spans="1:7" x14ac:dyDescent="0.25">
      <c r="B765" s="297"/>
      <c r="C765" s="298"/>
      <c r="D765" s="294"/>
      <c r="E765" s="295"/>
      <c r="F765" s="506"/>
    </row>
    <row r="771" spans="1:6" ht="47.25" x14ac:dyDescent="0.25">
      <c r="C771" s="239"/>
      <c r="D771" s="239" t="s">
        <v>381</v>
      </c>
      <c r="E771" s="255" t="s">
        <v>380</v>
      </c>
      <c r="F771" s="559" t="s">
        <v>384</v>
      </c>
    </row>
    <row r="772" spans="1:6" x14ac:dyDescent="0.25">
      <c r="A772" s="85">
        <v>1</v>
      </c>
      <c r="B772" s="6" t="s">
        <v>367</v>
      </c>
      <c r="C772" s="85"/>
      <c r="D772" s="64">
        <f>F33</f>
        <v>0</v>
      </c>
      <c r="E772" s="261">
        <f>D772*0.22</f>
        <v>0</v>
      </c>
      <c r="F772" s="560">
        <f>D772+E772</f>
        <v>0</v>
      </c>
    </row>
    <row r="773" spans="1:6" x14ac:dyDescent="0.25">
      <c r="A773" s="85">
        <v>2</v>
      </c>
      <c r="B773" s="6" t="s">
        <v>368</v>
      </c>
      <c r="C773" s="85"/>
      <c r="D773" s="64">
        <f>F60</f>
        <v>0</v>
      </c>
      <c r="E773" s="261">
        <f t="shared" ref="E773:E786" si="38">D773*0.22</f>
        <v>0</v>
      </c>
      <c r="F773" s="560">
        <f t="shared" ref="F773:F786" si="39">D773+E773</f>
        <v>0</v>
      </c>
    </row>
    <row r="774" spans="1:6" x14ac:dyDescent="0.25">
      <c r="A774" s="85">
        <v>3</v>
      </c>
      <c r="B774" s="6" t="s">
        <v>379</v>
      </c>
      <c r="C774" s="85"/>
      <c r="D774" s="64">
        <f>F91</f>
        <v>0</v>
      </c>
      <c r="E774" s="261">
        <f t="shared" si="38"/>
        <v>0</v>
      </c>
      <c r="F774" s="560">
        <f t="shared" si="39"/>
        <v>0</v>
      </c>
    </row>
    <row r="775" spans="1:6" x14ac:dyDescent="0.25">
      <c r="A775" s="85">
        <v>4</v>
      </c>
      <c r="B775" s="6" t="s">
        <v>369</v>
      </c>
      <c r="C775" s="85"/>
      <c r="D775" s="64">
        <f>F192</f>
        <v>0</v>
      </c>
      <c r="E775" s="261">
        <f t="shared" si="38"/>
        <v>0</v>
      </c>
      <c r="F775" s="560">
        <f t="shared" si="39"/>
        <v>0</v>
      </c>
    </row>
    <row r="776" spans="1:6" x14ac:dyDescent="0.25">
      <c r="A776" s="85">
        <v>5</v>
      </c>
      <c r="B776" s="6" t="s">
        <v>370</v>
      </c>
      <c r="C776" s="85"/>
      <c r="D776" s="64">
        <f>F289</f>
        <v>0</v>
      </c>
      <c r="E776" s="261">
        <f t="shared" si="38"/>
        <v>0</v>
      </c>
      <c r="F776" s="560">
        <f t="shared" si="39"/>
        <v>0</v>
      </c>
    </row>
    <row r="777" spans="1:6" x14ac:dyDescent="0.25">
      <c r="A777" s="85">
        <v>6</v>
      </c>
      <c r="B777" s="6" t="s">
        <v>371</v>
      </c>
      <c r="C777" s="85"/>
      <c r="D777" s="64">
        <f>F300</f>
        <v>0</v>
      </c>
      <c r="E777" s="261">
        <f t="shared" si="38"/>
        <v>0</v>
      </c>
      <c r="F777" s="560">
        <f t="shared" si="39"/>
        <v>0</v>
      </c>
    </row>
    <row r="778" spans="1:6" x14ac:dyDescent="0.25">
      <c r="A778" s="85">
        <v>7</v>
      </c>
      <c r="B778" s="6" t="s">
        <v>372</v>
      </c>
      <c r="C778" s="85"/>
      <c r="D778" s="64">
        <f>F355</f>
        <v>0</v>
      </c>
      <c r="E778" s="261">
        <f t="shared" si="38"/>
        <v>0</v>
      </c>
      <c r="F778" s="560">
        <f t="shared" si="39"/>
        <v>0</v>
      </c>
    </row>
    <row r="779" spans="1:6" x14ac:dyDescent="0.25">
      <c r="A779" s="85">
        <v>8</v>
      </c>
      <c r="B779" s="6" t="s">
        <v>373</v>
      </c>
      <c r="C779" s="85"/>
      <c r="D779" s="64">
        <f>F445</f>
        <v>0</v>
      </c>
      <c r="E779" s="261">
        <f t="shared" si="38"/>
        <v>0</v>
      </c>
      <c r="F779" s="560">
        <f t="shared" si="39"/>
        <v>0</v>
      </c>
    </row>
    <row r="780" spans="1:6" x14ac:dyDescent="0.25">
      <c r="A780" s="85">
        <v>9</v>
      </c>
      <c r="B780" s="6" t="s">
        <v>374</v>
      </c>
      <c r="C780" s="85"/>
      <c r="D780" s="64">
        <f>F483</f>
        <v>0</v>
      </c>
      <c r="E780" s="261">
        <f t="shared" si="38"/>
        <v>0</v>
      </c>
      <c r="F780" s="560">
        <f t="shared" si="39"/>
        <v>0</v>
      </c>
    </row>
    <row r="781" spans="1:6" x14ac:dyDescent="0.25">
      <c r="A781" s="85">
        <v>10</v>
      </c>
      <c r="B781" s="6" t="s">
        <v>375</v>
      </c>
      <c r="C781" s="85"/>
      <c r="D781" s="64">
        <f>F538</f>
        <v>0</v>
      </c>
      <c r="E781" s="261">
        <f t="shared" si="38"/>
        <v>0</v>
      </c>
      <c r="F781" s="560">
        <f t="shared" si="39"/>
        <v>0</v>
      </c>
    </row>
    <row r="782" spans="1:6" x14ac:dyDescent="0.25">
      <c r="A782" s="85">
        <v>11</v>
      </c>
      <c r="B782" s="6" t="s">
        <v>376</v>
      </c>
      <c r="C782" s="85"/>
      <c r="D782" s="64">
        <f>F574</f>
        <v>0</v>
      </c>
      <c r="E782" s="261">
        <f t="shared" si="38"/>
        <v>0</v>
      </c>
      <c r="F782" s="560">
        <f t="shared" si="39"/>
        <v>0</v>
      </c>
    </row>
    <row r="783" spans="1:6" x14ac:dyDescent="0.25">
      <c r="A783" s="85">
        <v>12</v>
      </c>
      <c r="B783" s="6" t="s">
        <v>377</v>
      </c>
      <c r="C783" s="85"/>
      <c r="D783" s="64">
        <f>F602</f>
        <v>0</v>
      </c>
      <c r="E783" s="261">
        <f t="shared" si="38"/>
        <v>0</v>
      </c>
      <c r="F783" s="560">
        <f t="shared" si="39"/>
        <v>0</v>
      </c>
    </row>
    <row r="784" spans="1:6" x14ac:dyDescent="0.25">
      <c r="A784" s="85">
        <v>13</v>
      </c>
      <c r="B784" s="6" t="s">
        <v>378</v>
      </c>
      <c r="C784" s="85"/>
      <c r="D784" s="64">
        <f>F638</f>
        <v>0</v>
      </c>
      <c r="E784" s="261">
        <f t="shared" si="38"/>
        <v>0</v>
      </c>
      <c r="F784" s="560">
        <f t="shared" si="39"/>
        <v>0</v>
      </c>
    </row>
    <row r="785" spans="1:6" x14ac:dyDescent="0.25">
      <c r="A785" s="85">
        <v>14</v>
      </c>
      <c r="B785" s="6" t="s">
        <v>441</v>
      </c>
      <c r="C785" s="85"/>
      <c r="D785" s="64">
        <f>F764</f>
        <v>100000</v>
      </c>
      <c r="E785" s="261">
        <f t="shared" si="38"/>
        <v>22000</v>
      </c>
      <c r="F785" s="560">
        <f t="shared" si="39"/>
        <v>122000</v>
      </c>
    </row>
    <row r="786" spans="1:6" x14ac:dyDescent="0.25">
      <c r="D786" s="66">
        <f>SUM(D772:D784)</f>
        <v>0</v>
      </c>
      <c r="E786" s="265">
        <f t="shared" si="38"/>
        <v>0</v>
      </c>
      <c r="F786" s="561">
        <f t="shared" si="39"/>
        <v>0</v>
      </c>
    </row>
  </sheetData>
  <pageMargins left="0.7" right="0.7" top="0.75" bottom="0.75" header="0.3" footer="0.3"/>
  <pageSetup paperSize="9" scale="65" orientation="portrait" r:id="rId1"/>
  <rowBreaks count="5" manualBreakCount="5">
    <brk id="63" max="16383" man="1"/>
    <brk id="142" max="16383" man="1"/>
    <brk id="292" max="16383" man="1"/>
    <brk id="358" max="16383" man="1"/>
    <brk id="4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650FF-EB2F-4194-9F33-F9C3C6B28B9B}">
  <dimension ref="A1:G743"/>
  <sheetViews>
    <sheetView zoomScale="90" zoomScaleNormal="90" workbookViewId="0">
      <selection activeCell="B762" sqref="B762"/>
    </sheetView>
  </sheetViews>
  <sheetFormatPr defaultColWidth="9.140625" defaultRowHeight="15.75" x14ac:dyDescent="0.25"/>
  <cols>
    <col min="1" max="1" width="9.140625" style="10"/>
    <col min="2" max="2" width="61.42578125" style="10" customWidth="1"/>
    <col min="3" max="3" width="11.7109375" style="94" customWidth="1"/>
    <col min="4" max="4" width="11.5703125" style="65" customWidth="1"/>
    <col min="5" max="5" width="15.5703125" style="255" customWidth="1"/>
    <col min="6" max="6" width="15.5703125" style="26" customWidth="1"/>
    <col min="7" max="7" width="14" style="10" bestFit="1" customWidth="1"/>
    <col min="8" max="8" width="13.7109375" style="10" bestFit="1" customWidth="1"/>
    <col min="9" max="16384" width="9.140625" style="10"/>
  </cols>
  <sheetData>
    <row r="1" spans="1:7" x14ac:dyDescent="0.25">
      <c r="B1" s="82" t="s">
        <v>124</v>
      </c>
      <c r="C1" s="82"/>
    </row>
    <row r="2" spans="1:7" x14ac:dyDescent="0.25">
      <c r="B2" s="3" t="s">
        <v>63</v>
      </c>
      <c r="C2" s="82"/>
    </row>
    <row r="3" spans="1:7" x14ac:dyDescent="0.25">
      <c r="B3" s="3"/>
      <c r="C3" s="82"/>
    </row>
    <row r="4" spans="1:7" x14ac:dyDescent="0.25">
      <c r="B4" s="3" t="s">
        <v>328</v>
      </c>
      <c r="C4" s="82"/>
    </row>
    <row r="5" spans="1:7" ht="16.5" thickBot="1" x14ac:dyDescent="0.3">
      <c r="E5" s="256"/>
      <c r="F5" s="51"/>
    </row>
    <row r="6" spans="1:7" x14ac:dyDescent="0.25">
      <c r="A6" s="6" t="s">
        <v>337</v>
      </c>
      <c r="B6" s="9" t="s">
        <v>14</v>
      </c>
      <c r="C6" s="83" t="s">
        <v>125</v>
      </c>
      <c r="D6" s="135" t="s">
        <v>126</v>
      </c>
      <c r="E6" s="257" t="s">
        <v>0</v>
      </c>
      <c r="F6" s="136" t="s">
        <v>13</v>
      </c>
      <c r="G6" s="10" t="s">
        <v>387</v>
      </c>
    </row>
    <row r="7" spans="1:7" x14ac:dyDescent="0.25">
      <c r="A7" s="209">
        <v>1</v>
      </c>
      <c r="B7" s="194" t="s">
        <v>1</v>
      </c>
      <c r="C7" s="22" t="s">
        <v>12</v>
      </c>
      <c r="D7" s="54">
        <v>50</v>
      </c>
      <c r="E7" s="258">
        <v>140</v>
      </c>
      <c r="F7" s="2">
        <f t="shared" ref="F7:F20" si="0">+D7*E7</f>
        <v>7000</v>
      </c>
      <c r="G7" s="10">
        <v>115.62790484680505</v>
      </c>
    </row>
    <row r="8" spans="1:7" x14ac:dyDescent="0.25">
      <c r="A8" s="209">
        <v>2</v>
      </c>
      <c r="B8" s="194" t="s">
        <v>2</v>
      </c>
      <c r="C8" s="22" t="s">
        <v>12</v>
      </c>
      <c r="D8" s="59">
        <v>100</v>
      </c>
      <c r="E8" s="258">
        <v>65</v>
      </c>
      <c r="F8" s="2">
        <f t="shared" si="0"/>
        <v>6500</v>
      </c>
      <c r="G8" s="10">
        <v>53.010947145150638</v>
      </c>
    </row>
    <row r="9" spans="1:7" x14ac:dyDescent="0.25">
      <c r="A9" s="209">
        <v>3</v>
      </c>
      <c r="B9" s="194" t="s">
        <v>3</v>
      </c>
      <c r="C9" s="22" t="s">
        <v>12</v>
      </c>
      <c r="D9" s="59">
        <v>50</v>
      </c>
      <c r="E9" s="258">
        <v>125</v>
      </c>
      <c r="F9" s="2">
        <f t="shared" si="0"/>
        <v>6250</v>
      </c>
      <c r="G9" s="10">
        <v>103.17566894022607</v>
      </c>
    </row>
    <row r="10" spans="1:7" x14ac:dyDescent="0.25">
      <c r="A10" s="209">
        <v>4</v>
      </c>
      <c r="B10" s="194" t="s">
        <v>4</v>
      </c>
      <c r="C10" s="22" t="s">
        <v>12</v>
      </c>
      <c r="D10" s="54">
        <v>100</v>
      </c>
      <c r="E10" s="258">
        <v>25</v>
      </c>
      <c r="F10" s="2">
        <f t="shared" si="0"/>
        <v>2500</v>
      </c>
      <c r="G10" s="10">
        <v>17.077352100451208</v>
      </c>
    </row>
    <row r="11" spans="1:7" x14ac:dyDescent="0.25">
      <c r="A11" s="209">
        <v>5</v>
      </c>
      <c r="B11" s="195" t="s">
        <v>5</v>
      </c>
      <c r="C11" s="22" t="s">
        <v>12</v>
      </c>
      <c r="D11" s="60">
        <v>50</v>
      </c>
      <c r="E11" s="258">
        <v>20</v>
      </c>
      <c r="F11" s="2">
        <f t="shared" si="0"/>
        <v>1000</v>
      </c>
      <c r="G11" s="10">
        <v>16.365795762932407</v>
      </c>
    </row>
    <row r="12" spans="1:7" x14ac:dyDescent="0.25">
      <c r="A12" s="209">
        <v>6</v>
      </c>
      <c r="B12" s="194" t="s">
        <v>6</v>
      </c>
      <c r="C12" s="22" t="s">
        <v>12</v>
      </c>
      <c r="D12" s="54">
        <v>100</v>
      </c>
      <c r="E12" s="258">
        <v>15</v>
      </c>
      <c r="F12" s="2">
        <f t="shared" si="0"/>
        <v>1500</v>
      </c>
      <c r="G12" s="10">
        <v>11.384901400300809</v>
      </c>
    </row>
    <row r="13" spans="1:7" x14ac:dyDescent="0.25">
      <c r="A13" s="209">
        <v>7</v>
      </c>
      <c r="B13" s="195" t="s">
        <v>7</v>
      </c>
      <c r="C13" s="22" t="s">
        <v>12</v>
      </c>
      <c r="D13" s="60">
        <v>100</v>
      </c>
      <c r="E13" s="258">
        <v>5</v>
      </c>
      <c r="F13" s="2">
        <f t="shared" si="0"/>
        <v>500</v>
      </c>
      <c r="G13" s="10">
        <v>3.5222038707180627</v>
      </c>
    </row>
    <row r="14" spans="1:7" x14ac:dyDescent="0.25">
      <c r="A14" s="209">
        <v>8</v>
      </c>
      <c r="B14" s="194" t="s">
        <v>8</v>
      </c>
      <c r="C14" s="22" t="s">
        <v>12</v>
      </c>
      <c r="D14" s="54">
        <v>200</v>
      </c>
      <c r="E14" s="258">
        <v>0.8</v>
      </c>
      <c r="F14" s="2">
        <f t="shared" si="0"/>
        <v>160</v>
      </c>
      <c r="G14" s="10">
        <v>0.60482288689098052</v>
      </c>
    </row>
    <row r="15" spans="1:7" x14ac:dyDescent="0.25">
      <c r="A15" s="209">
        <v>9</v>
      </c>
      <c r="B15" s="194" t="s">
        <v>9</v>
      </c>
      <c r="C15" s="22" t="s">
        <v>12</v>
      </c>
      <c r="D15" s="61">
        <v>400</v>
      </c>
      <c r="E15" s="258">
        <v>0.9</v>
      </c>
      <c r="F15" s="2">
        <f t="shared" si="0"/>
        <v>360</v>
      </c>
      <c r="G15" s="10">
        <v>0.74713415439474051</v>
      </c>
    </row>
    <row r="16" spans="1:7" x14ac:dyDescent="0.25">
      <c r="A16" s="209">
        <v>10</v>
      </c>
      <c r="B16" s="194" t="s">
        <v>10</v>
      </c>
      <c r="C16" s="22" t="s">
        <v>12</v>
      </c>
      <c r="D16" s="60">
        <v>200</v>
      </c>
      <c r="E16" s="258">
        <v>0.1</v>
      </c>
      <c r="F16" s="2">
        <f t="shared" si="0"/>
        <v>20</v>
      </c>
      <c r="G16" s="10">
        <v>3.557781687594002E-2</v>
      </c>
    </row>
    <row r="17" spans="1:7" x14ac:dyDescent="0.25">
      <c r="A17" s="209">
        <v>11</v>
      </c>
      <c r="B17" s="194" t="s">
        <v>102</v>
      </c>
      <c r="C17" s="22" t="s">
        <v>12</v>
      </c>
      <c r="D17" s="54">
        <v>1000</v>
      </c>
      <c r="E17" s="258">
        <v>0.7</v>
      </c>
      <c r="F17" s="2">
        <f t="shared" si="0"/>
        <v>700</v>
      </c>
      <c r="G17" s="10">
        <v>0.56924507001504032</v>
      </c>
    </row>
    <row r="18" spans="1:7" x14ac:dyDescent="0.25">
      <c r="A18" s="209">
        <v>12</v>
      </c>
      <c r="B18" s="194" t="s">
        <v>103</v>
      </c>
      <c r="C18" s="22" t="s">
        <v>12</v>
      </c>
      <c r="D18" s="54">
        <v>300</v>
      </c>
      <c r="E18" s="258">
        <v>0.9</v>
      </c>
      <c r="F18" s="2">
        <f t="shared" si="0"/>
        <v>270</v>
      </c>
      <c r="G18" s="10">
        <v>0.74713415439474051</v>
      </c>
    </row>
    <row r="19" spans="1:7" x14ac:dyDescent="0.25">
      <c r="A19" s="209">
        <v>13</v>
      </c>
      <c r="B19" s="194" t="s">
        <v>104</v>
      </c>
      <c r="C19" s="22" t="s">
        <v>12</v>
      </c>
      <c r="D19" s="54">
        <v>200</v>
      </c>
      <c r="E19" s="258">
        <v>0.6</v>
      </c>
      <c r="F19" s="2">
        <f t="shared" si="0"/>
        <v>120</v>
      </c>
      <c r="G19" s="10">
        <v>0.49808943626316043</v>
      </c>
    </row>
    <row r="20" spans="1:7" ht="16.5" thickBot="1" x14ac:dyDescent="0.3">
      <c r="A20" s="209">
        <v>14</v>
      </c>
      <c r="B20" s="196" t="s">
        <v>11</v>
      </c>
      <c r="C20" s="49" t="s">
        <v>12</v>
      </c>
      <c r="D20" s="62">
        <v>1000</v>
      </c>
      <c r="E20" s="258">
        <v>0.1</v>
      </c>
      <c r="F20" s="41">
        <f t="shared" si="0"/>
        <v>100</v>
      </c>
      <c r="G20" s="10">
        <v>3.557781687594002E-2</v>
      </c>
    </row>
    <row r="21" spans="1:7" x14ac:dyDescent="0.25">
      <c r="B21" s="14" t="s">
        <v>58</v>
      </c>
      <c r="C21" s="84"/>
      <c r="D21" s="63"/>
      <c r="E21" s="259"/>
      <c r="F21" s="39">
        <f>SUM(F7:F20)</f>
        <v>26980</v>
      </c>
      <c r="G21" s="10">
        <f>SUM(G7:G20)</f>
        <v>323.4023554022948</v>
      </c>
    </row>
    <row r="23" spans="1:7" ht="16.5" thickBot="1" x14ac:dyDescent="0.3">
      <c r="A23" s="6" t="s">
        <v>337</v>
      </c>
      <c r="B23" s="12" t="s">
        <v>366</v>
      </c>
      <c r="C23" s="102" t="s">
        <v>125</v>
      </c>
      <c r="D23" s="56" t="s">
        <v>127</v>
      </c>
      <c r="E23" s="260" t="s">
        <v>60</v>
      </c>
      <c r="F23" s="50" t="s">
        <v>51</v>
      </c>
      <c r="G23" s="10" t="s">
        <v>387</v>
      </c>
    </row>
    <row r="24" spans="1:7" x14ac:dyDescent="0.25">
      <c r="A24" s="209">
        <v>1</v>
      </c>
      <c r="B24" s="197" t="s">
        <v>15</v>
      </c>
      <c r="C24" s="101" t="s">
        <v>59</v>
      </c>
      <c r="D24" s="64">
        <v>100</v>
      </c>
      <c r="E24" s="258">
        <v>155</v>
      </c>
      <c r="F24" s="2">
        <f>+D24*E24</f>
        <v>15500</v>
      </c>
      <c r="G24" s="249">
        <v>126.3012499095871</v>
      </c>
    </row>
    <row r="25" spans="1:7" x14ac:dyDescent="0.25">
      <c r="A25" s="209">
        <v>2</v>
      </c>
      <c r="B25" s="197" t="s">
        <v>16</v>
      </c>
      <c r="C25" s="85" t="s">
        <v>59</v>
      </c>
      <c r="D25" s="64">
        <v>100</v>
      </c>
      <c r="E25" s="258">
        <v>210</v>
      </c>
      <c r="F25" s="2">
        <f>+D25*E25</f>
        <v>21000</v>
      </c>
      <c r="G25" s="249">
        <v>176.11019353590314</v>
      </c>
    </row>
    <row r="26" spans="1:7" x14ac:dyDescent="0.25">
      <c r="A26" s="209"/>
      <c r="B26" s="5" t="s">
        <v>13</v>
      </c>
      <c r="C26" s="86"/>
      <c r="D26" s="64"/>
      <c r="E26" s="261"/>
      <c r="F26" s="8">
        <f>SUM(F24:F25)</f>
        <v>36500</v>
      </c>
    </row>
    <row r="27" spans="1:7" x14ac:dyDescent="0.25">
      <c r="B27" s="225"/>
      <c r="C27" s="86"/>
      <c r="D27" s="226"/>
      <c r="E27" s="262"/>
      <c r="F27" s="224"/>
    </row>
    <row r="28" spans="1:7" ht="16.5" thickBot="1" x14ac:dyDescent="0.3">
      <c r="A28" s="6" t="s">
        <v>337</v>
      </c>
      <c r="B28" s="230" t="s">
        <v>383</v>
      </c>
      <c r="C28" s="102" t="s">
        <v>125</v>
      </c>
      <c r="D28" s="56" t="s">
        <v>127</v>
      </c>
      <c r="E28" s="260" t="s">
        <v>60</v>
      </c>
      <c r="F28" s="50" t="s">
        <v>51</v>
      </c>
    </row>
    <row r="29" spans="1:7" x14ac:dyDescent="0.25">
      <c r="A29" s="209">
        <v>1</v>
      </c>
      <c r="B29" s="197" t="s">
        <v>15</v>
      </c>
      <c r="C29" s="101" t="s">
        <v>59</v>
      </c>
      <c r="D29" s="64">
        <v>100</v>
      </c>
      <c r="E29" s="258">
        <v>180</v>
      </c>
      <c r="F29" s="2">
        <f>+D29*E29</f>
        <v>18000</v>
      </c>
    </row>
    <row r="30" spans="1:7" x14ac:dyDescent="0.25">
      <c r="A30" s="209">
        <v>2</v>
      </c>
      <c r="B30" s="197" t="s">
        <v>16</v>
      </c>
      <c r="C30" s="85" t="s">
        <v>59</v>
      </c>
      <c r="D30" s="64">
        <v>100</v>
      </c>
      <c r="E30" s="258">
        <v>250</v>
      </c>
      <c r="F30" s="2">
        <f>+D30*E30</f>
        <v>25000</v>
      </c>
    </row>
    <row r="31" spans="1:7" x14ac:dyDescent="0.25">
      <c r="B31" s="5" t="s">
        <v>13</v>
      </c>
      <c r="C31" s="86"/>
      <c r="D31" s="64"/>
      <c r="E31" s="261"/>
      <c r="F31" s="8">
        <f>SUM(F29:F30)</f>
        <v>43000</v>
      </c>
    </row>
    <row r="32" spans="1:7" ht="16.5" thickBot="1" x14ac:dyDescent="0.3">
      <c r="B32" s="23"/>
      <c r="C32" s="87"/>
      <c r="D32" s="67"/>
      <c r="E32" s="263"/>
      <c r="F32" s="37"/>
    </row>
    <row r="33" spans="1:7" ht="16.5" thickBot="1" x14ac:dyDescent="0.3">
      <c r="B33" s="137" t="s">
        <v>98</v>
      </c>
      <c r="C33" s="138"/>
      <c r="D33" s="117"/>
      <c r="E33" s="264"/>
      <c r="F33" s="139">
        <f>+F21+F26+F31</f>
        <v>106480</v>
      </c>
    </row>
    <row r="36" spans="1:7" x14ac:dyDescent="0.25">
      <c r="B36" s="3" t="s">
        <v>17</v>
      </c>
      <c r="C36" s="82"/>
    </row>
    <row r="37" spans="1:7" x14ac:dyDescent="0.25">
      <c r="B37" s="3"/>
      <c r="C37" s="82"/>
    </row>
    <row r="38" spans="1:7" x14ac:dyDescent="0.25">
      <c r="B38" s="3" t="s">
        <v>301</v>
      </c>
      <c r="C38" s="82"/>
      <c r="D38" s="66"/>
      <c r="E38" s="265"/>
      <c r="F38" s="27"/>
    </row>
    <row r="39" spans="1:7" ht="16.5" thickBot="1" x14ac:dyDescent="0.3">
      <c r="C39" s="106"/>
      <c r="D39" s="107"/>
      <c r="E39" s="256"/>
      <c r="F39" s="51"/>
    </row>
    <row r="40" spans="1:7" ht="16.5" thickBot="1" x14ac:dyDescent="0.3">
      <c r="A40" s="6" t="s">
        <v>337</v>
      </c>
      <c r="B40" s="199" t="s">
        <v>18</v>
      </c>
      <c r="C40" s="104" t="s">
        <v>125</v>
      </c>
      <c r="D40" s="105" t="s">
        <v>127</v>
      </c>
      <c r="E40" s="266" t="s">
        <v>0</v>
      </c>
      <c r="F40" s="121" t="s">
        <v>13</v>
      </c>
      <c r="G40" s="10" t="s">
        <v>387</v>
      </c>
    </row>
    <row r="41" spans="1:7" x14ac:dyDescent="0.25">
      <c r="A41" s="209">
        <v>1</v>
      </c>
      <c r="B41" s="197" t="s">
        <v>19</v>
      </c>
      <c r="C41" s="101" t="s">
        <v>12</v>
      </c>
      <c r="D41" s="63">
        <v>50</v>
      </c>
      <c r="E41" s="258">
        <v>185</v>
      </c>
      <c r="F41" s="103">
        <f t="shared" ref="F41:F50" si="1">D41*E41</f>
        <v>9250</v>
      </c>
      <c r="G41" s="249">
        <v>154.5856143259594</v>
      </c>
    </row>
    <row r="42" spans="1:7" x14ac:dyDescent="0.25">
      <c r="A42" s="209">
        <v>2</v>
      </c>
      <c r="B42" s="197" t="s">
        <v>20</v>
      </c>
      <c r="C42" s="85" t="s">
        <v>12</v>
      </c>
      <c r="D42" s="64">
        <v>100</v>
      </c>
      <c r="E42" s="258">
        <v>57</v>
      </c>
      <c r="F42" s="28">
        <f t="shared" si="1"/>
        <v>5700</v>
      </c>
      <c r="G42" s="249">
        <v>47.140607360620528</v>
      </c>
    </row>
    <row r="43" spans="1:7" x14ac:dyDescent="0.25">
      <c r="A43" s="209">
        <v>3</v>
      </c>
      <c r="B43" s="197" t="s">
        <v>21</v>
      </c>
      <c r="C43" s="85" t="s">
        <v>12</v>
      </c>
      <c r="D43" s="64">
        <v>100</v>
      </c>
      <c r="E43" s="258">
        <v>22</v>
      </c>
      <c r="F43" s="28">
        <f t="shared" si="1"/>
        <v>2200</v>
      </c>
      <c r="G43" s="249">
        <v>18.322575691109112</v>
      </c>
    </row>
    <row r="44" spans="1:7" x14ac:dyDescent="0.25">
      <c r="A44" s="209">
        <v>4</v>
      </c>
      <c r="B44" s="197" t="s">
        <v>22</v>
      </c>
      <c r="C44" s="85" t="s">
        <v>12</v>
      </c>
      <c r="D44" s="64">
        <v>100</v>
      </c>
      <c r="E44" s="258">
        <v>29</v>
      </c>
      <c r="F44" s="28">
        <f t="shared" si="1"/>
        <v>2900</v>
      </c>
      <c r="G44" s="249">
        <v>23.481359138120418</v>
      </c>
    </row>
    <row r="45" spans="1:7" x14ac:dyDescent="0.25">
      <c r="A45" s="209">
        <v>5</v>
      </c>
      <c r="B45" s="197" t="s">
        <v>23</v>
      </c>
      <c r="C45" s="85" t="s">
        <v>12</v>
      </c>
      <c r="D45" s="64">
        <v>100</v>
      </c>
      <c r="E45" s="258">
        <v>9</v>
      </c>
      <c r="F45" s="28">
        <f t="shared" si="1"/>
        <v>900</v>
      </c>
      <c r="G45" s="249">
        <v>7.115563375188005</v>
      </c>
    </row>
    <row r="46" spans="1:7" x14ac:dyDescent="0.25">
      <c r="A46" s="209">
        <v>6</v>
      </c>
      <c r="B46" s="197" t="s">
        <v>24</v>
      </c>
      <c r="C46" s="85" t="s">
        <v>12</v>
      </c>
      <c r="D46" s="64">
        <v>100</v>
      </c>
      <c r="E46" s="258">
        <v>12</v>
      </c>
      <c r="F46" s="28">
        <f t="shared" si="1"/>
        <v>1200</v>
      </c>
      <c r="G46" s="249">
        <v>9.4281214721241042</v>
      </c>
    </row>
    <row r="47" spans="1:7" x14ac:dyDescent="0.25">
      <c r="A47" s="209">
        <v>7</v>
      </c>
      <c r="B47" s="197" t="s">
        <v>25</v>
      </c>
      <c r="C47" s="85" t="s">
        <v>12</v>
      </c>
      <c r="D47" s="64">
        <v>300</v>
      </c>
      <c r="E47" s="258">
        <v>0.9</v>
      </c>
      <c r="F47" s="28">
        <f t="shared" si="1"/>
        <v>270</v>
      </c>
      <c r="G47" s="249">
        <v>0.71155633751880054</v>
      </c>
    </row>
    <row r="48" spans="1:7" x14ac:dyDescent="0.25">
      <c r="A48" s="209">
        <v>8</v>
      </c>
      <c r="B48" s="197" t="s">
        <v>26</v>
      </c>
      <c r="C48" s="85" t="s">
        <v>12</v>
      </c>
      <c r="D48" s="64">
        <v>100</v>
      </c>
      <c r="E48" s="258">
        <v>1</v>
      </c>
      <c r="F48" s="28">
        <f t="shared" si="1"/>
        <v>100</v>
      </c>
      <c r="G48" s="249">
        <v>0.74713415439474051</v>
      </c>
    </row>
    <row r="49" spans="1:7" x14ac:dyDescent="0.25">
      <c r="A49" s="209">
        <v>9</v>
      </c>
      <c r="B49" s="197" t="s">
        <v>27</v>
      </c>
      <c r="C49" s="85" t="s">
        <v>12</v>
      </c>
      <c r="D49" s="64">
        <v>100</v>
      </c>
      <c r="E49" s="258">
        <v>1</v>
      </c>
      <c r="F49" s="28">
        <f t="shared" si="1"/>
        <v>100</v>
      </c>
      <c r="G49" s="249">
        <v>0.78271197127068048</v>
      </c>
    </row>
    <row r="50" spans="1:7" ht="16.5" thickBot="1" x14ac:dyDescent="0.3">
      <c r="A50" s="209">
        <v>10</v>
      </c>
      <c r="B50" s="198" t="s">
        <v>28</v>
      </c>
      <c r="C50" s="87" t="s">
        <v>12</v>
      </c>
      <c r="D50" s="67">
        <v>200</v>
      </c>
      <c r="E50" s="258">
        <v>0.9</v>
      </c>
      <c r="F50" s="30">
        <f t="shared" si="1"/>
        <v>180</v>
      </c>
      <c r="G50" s="249">
        <v>0.74713415439474051</v>
      </c>
    </row>
    <row r="51" spans="1:7" x14ac:dyDescent="0.25">
      <c r="B51" s="14" t="s">
        <v>58</v>
      </c>
      <c r="C51" s="84"/>
      <c r="D51" s="63"/>
      <c r="E51" s="259"/>
      <c r="F51" s="78">
        <f>SUM(F41:F50)</f>
        <v>22800</v>
      </c>
    </row>
    <row r="52" spans="1:7" x14ac:dyDescent="0.25">
      <c r="B52" s="14"/>
      <c r="C52" s="227"/>
      <c r="D52" s="228"/>
      <c r="E52" s="267"/>
      <c r="F52" s="229"/>
    </row>
    <row r="53" spans="1:7" ht="16.5" thickBot="1" x14ac:dyDescent="0.3">
      <c r="A53" s="6" t="s">
        <v>337</v>
      </c>
      <c r="B53" s="12" t="s">
        <v>62</v>
      </c>
      <c r="C53" s="102" t="s">
        <v>125</v>
      </c>
      <c r="D53" s="56" t="s">
        <v>59</v>
      </c>
      <c r="E53" s="260" t="s">
        <v>60</v>
      </c>
      <c r="F53" s="50" t="s">
        <v>51</v>
      </c>
      <c r="G53" s="10" t="s">
        <v>387</v>
      </c>
    </row>
    <row r="54" spans="1:7" x14ac:dyDescent="0.25">
      <c r="A54" s="209">
        <v>1</v>
      </c>
      <c r="B54" s="6" t="s">
        <v>29</v>
      </c>
      <c r="C54" s="85" t="s">
        <v>59</v>
      </c>
      <c r="D54" s="64">
        <v>200</v>
      </c>
      <c r="E54" s="258">
        <v>105</v>
      </c>
      <c r="F54" s="29">
        <f>D54*E54</f>
        <v>21000</v>
      </c>
      <c r="G54" s="250">
        <v>87.343540430432739</v>
      </c>
    </row>
    <row r="55" spans="1:7" ht="16.5" thickBot="1" x14ac:dyDescent="0.3">
      <c r="B55" s="23"/>
      <c r="C55" s="87"/>
      <c r="D55" s="67"/>
      <c r="E55" s="263"/>
      <c r="F55" s="30"/>
    </row>
    <row r="56" spans="1:7" x14ac:dyDescent="0.25">
      <c r="B56" s="6"/>
      <c r="C56" s="85"/>
      <c r="D56" s="64"/>
      <c r="E56" s="261"/>
      <c r="F56" s="28"/>
    </row>
    <row r="57" spans="1:7" ht="16.5" thickBot="1" x14ac:dyDescent="0.3">
      <c r="A57" s="6" t="s">
        <v>337</v>
      </c>
      <c r="B57" s="230" t="s">
        <v>383</v>
      </c>
      <c r="C57" s="104" t="s">
        <v>125</v>
      </c>
      <c r="D57" s="56" t="s">
        <v>59</v>
      </c>
      <c r="E57" s="260" t="s">
        <v>60</v>
      </c>
      <c r="F57" s="50" t="s">
        <v>51</v>
      </c>
    </row>
    <row r="58" spans="1:7" x14ac:dyDescent="0.25">
      <c r="A58" s="209">
        <v>1</v>
      </c>
      <c r="B58" s="6" t="s">
        <v>29</v>
      </c>
      <c r="C58" s="85" t="s">
        <v>59</v>
      </c>
      <c r="D58" s="64">
        <v>50</v>
      </c>
      <c r="E58" s="258">
        <v>150</v>
      </c>
      <c r="F58" s="29">
        <f>D58*E58</f>
        <v>7500</v>
      </c>
    </row>
    <row r="59" spans="1:7" ht="16.5" thickBot="1" x14ac:dyDescent="0.3">
      <c r="B59" s="23"/>
      <c r="C59" s="87"/>
      <c r="D59" s="67"/>
      <c r="E59" s="263"/>
      <c r="F59" s="30"/>
    </row>
    <row r="60" spans="1:7" ht="16.5" thickBot="1" x14ac:dyDescent="0.3">
      <c r="B60" s="140" t="s">
        <v>97</v>
      </c>
      <c r="C60" s="138"/>
      <c r="D60" s="141" t="s">
        <v>30</v>
      </c>
      <c r="E60" s="268"/>
      <c r="F60" s="142">
        <f>+F51+F54+F58</f>
        <v>51300</v>
      </c>
    </row>
    <row r="63" spans="1:7" x14ac:dyDescent="0.25">
      <c r="B63" s="3" t="s">
        <v>46</v>
      </c>
      <c r="C63" s="82"/>
    </row>
    <row r="64" spans="1:7" x14ac:dyDescent="0.25">
      <c r="B64" s="3" t="s">
        <v>31</v>
      </c>
      <c r="C64" s="82"/>
      <c r="D64" s="66"/>
      <c r="E64" s="265"/>
      <c r="F64" s="27"/>
    </row>
    <row r="65" spans="1:7" ht="16.5" thickBot="1" x14ac:dyDescent="0.3">
      <c r="C65" s="106"/>
      <c r="D65" s="107"/>
      <c r="E65" s="256"/>
      <c r="F65" s="51"/>
    </row>
    <row r="66" spans="1:7" ht="16.5" thickBot="1" x14ac:dyDescent="0.3">
      <c r="A66" s="6" t="s">
        <v>337</v>
      </c>
      <c r="B66" s="11" t="s">
        <v>18</v>
      </c>
      <c r="C66" s="104" t="s">
        <v>125</v>
      </c>
      <c r="D66" s="105" t="s">
        <v>127</v>
      </c>
      <c r="E66" s="266" t="s">
        <v>0</v>
      </c>
      <c r="F66" s="121" t="s">
        <v>13</v>
      </c>
      <c r="G66" s="10" t="s">
        <v>387</v>
      </c>
    </row>
    <row r="67" spans="1:7" x14ac:dyDescent="0.25">
      <c r="A67" s="209">
        <v>1</v>
      </c>
      <c r="B67" s="6" t="s">
        <v>32</v>
      </c>
      <c r="C67" s="85" t="s">
        <v>12</v>
      </c>
      <c r="D67" s="125">
        <v>100</v>
      </c>
      <c r="E67" s="258">
        <v>100</v>
      </c>
      <c r="F67" s="28">
        <f t="shared" ref="F67:F78" si="2">D67*E67</f>
        <v>10000</v>
      </c>
    </row>
    <row r="68" spans="1:7" x14ac:dyDescent="0.25">
      <c r="A68" s="209">
        <v>2</v>
      </c>
      <c r="B68" s="6" t="s">
        <v>33</v>
      </c>
      <c r="C68" s="85" t="s">
        <v>12</v>
      </c>
      <c r="D68" s="125">
        <v>200</v>
      </c>
      <c r="E68" s="258">
        <v>45</v>
      </c>
      <c r="F68" s="28">
        <f t="shared" si="2"/>
        <v>9000</v>
      </c>
    </row>
    <row r="69" spans="1:7" x14ac:dyDescent="0.25">
      <c r="A69" s="209">
        <v>3</v>
      </c>
      <c r="B69" s="6" t="s">
        <v>34</v>
      </c>
      <c r="C69" s="85" t="s">
        <v>12</v>
      </c>
      <c r="D69" s="125">
        <v>100</v>
      </c>
      <c r="E69" s="258">
        <v>80</v>
      </c>
      <c r="F69" s="28">
        <f t="shared" si="2"/>
        <v>8000</v>
      </c>
    </row>
    <row r="70" spans="1:7" x14ac:dyDescent="0.25">
      <c r="A70" s="209">
        <v>4</v>
      </c>
      <c r="B70" s="6" t="s">
        <v>35</v>
      </c>
      <c r="C70" s="85" t="s">
        <v>12</v>
      </c>
      <c r="D70" s="125">
        <v>200</v>
      </c>
      <c r="E70" s="258">
        <v>20</v>
      </c>
      <c r="F70" s="28">
        <f t="shared" si="2"/>
        <v>4000</v>
      </c>
    </row>
    <row r="71" spans="1:7" x14ac:dyDescent="0.25">
      <c r="A71" s="209">
        <v>5</v>
      </c>
      <c r="B71" s="6" t="s">
        <v>36</v>
      </c>
      <c r="C71" s="85" t="s">
        <v>12</v>
      </c>
      <c r="D71" s="125">
        <v>100</v>
      </c>
      <c r="E71" s="258">
        <v>16</v>
      </c>
      <c r="F71" s="28">
        <f t="shared" si="2"/>
        <v>1600</v>
      </c>
    </row>
    <row r="72" spans="1:7" x14ac:dyDescent="0.25">
      <c r="A72" s="209">
        <v>6</v>
      </c>
      <c r="B72" s="6" t="s">
        <v>37</v>
      </c>
      <c r="C72" s="85" t="s">
        <v>12</v>
      </c>
      <c r="D72" s="125">
        <v>200</v>
      </c>
      <c r="E72" s="258">
        <v>10</v>
      </c>
      <c r="F72" s="28">
        <f t="shared" si="2"/>
        <v>2000</v>
      </c>
    </row>
    <row r="73" spans="1:7" x14ac:dyDescent="0.25">
      <c r="A73" s="209">
        <v>7</v>
      </c>
      <c r="B73" s="6" t="s">
        <v>38</v>
      </c>
      <c r="C73" s="85" t="s">
        <v>12</v>
      </c>
      <c r="D73" s="125">
        <v>200</v>
      </c>
      <c r="E73" s="258">
        <v>4</v>
      </c>
      <c r="F73" s="28">
        <f t="shared" si="2"/>
        <v>800</v>
      </c>
    </row>
    <row r="74" spans="1:7" x14ac:dyDescent="0.25">
      <c r="A74" s="209">
        <v>8</v>
      </c>
      <c r="B74" s="6" t="s">
        <v>39</v>
      </c>
      <c r="C74" s="85" t="s">
        <v>12</v>
      </c>
      <c r="D74" s="125">
        <v>400</v>
      </c>
      <c r="E74" s="258">
        <v>0.1</v>
      </c>
      <c r="F74" s="28">
        <f t="shared" si="2"/>
        <v>40</v>
      </c>
    </row>
    <row r="75" spans="1:7" x14ac:dyDescent="0.25">
      <c r="A75" s="209">
        <v>9</v>
      </c>
      <c r="B75" s="6" t="s">
        <v>40</v>
      </c>
      <c r="C75" s="85" t="s">
        <v>12</v>
      </c>
      <c r="D75" s="125">
        <v>800</v>
      </c>
      <c r="E75" s="258">
        <v>0.6</v>
      </c>
      <c r="F75" s="28">
        <f t="shared" si="2"/>
        <v>480</v>
      </c>
    </row>
    <row r="76" spans="1:7" x14ac:dyDescent="0.25">
      <c r="A76" s="209">
        <v>10</v>
      </c>
      <c r="B76" s="6" t="s">
        <v>41</v>
      </c>
      <c r="C76" s="85" t="s">
        <v>12</v>
      </c>
      <c r="D76" s="125">
        <v>600</v>
      </c>
      <c r="E76" s="258">
        <v>0.5</v>
      </c>
      <c r="F76" s="28">
        <f t="shared" si="2"/>
        <v>300</v>
      </c>
    </row>
    <row r="77" spans="1:7" x14ac:dyDescent="0.25">
      <c r="A77" s="209">
        <v>11</v>
      </c>
      <c r="B77" s="6" t="s">
        <v>42</v>
      </c>
      <c r="C77" s="85" t="s">
        <v>12</v>
      </c>
      <c r="D77" s="125">
        <v>1500</v>
      </c>
      <c r="E77" s="258">
        <v>0.6</v>
      </c>
      <c r="F77" s="28">
        <f t="shared" si="2"/>
        <v>900</v>
      </c>
    </row>
    <row r="78" spans="1:7" ht="16.5" thickBot="1" x14ac:dyDescent="0.3">
      <c r="A78" s="209">
        <v>12</v>
      </c>
      <c r="B78" s="23" t="s">
        <v>43</v>
      </c>
      <c r="C78" s="87" t="s">
        <v>12</v>
      </c>
      <c r="D78" s="126">
        <v>600</v>
      </c>
      <c r="E78" s="258">
        <v>0.5</v>
      </c>
      <c r="F78" s="30">
        <f t="shared" si="2"/>
        <v>300</v>
      </c>
    </row>
    <row r="79" spans="1:7" x14ac:dyDescent="0.25">
      <c r="B79" s="14" t="s">
        <v>58</v>
      </c>
      <c r="C79" s="88"/>
      <c r="F79" s="27">
        <f>SUM(F67:F78)</f>
        <v>37420</v>
      </c>
    </row>
    <row r="80" spans="1:7" x14ac:dyDescent="0.25">
      <c r="B80" s="14"/>
      <c r="C80" s="88"/>
      <c r="F80" s="27"/>
    </row>
    <row r="81" spans="1:7" ht="16.5" thickBot="1" x14ac:dyDescent="0.3">
      <c r="A81" s="6" t="s">
        <v>337</v>
      </c>
      <c r="B81" s="12" t="s">
        <v>62</v>
      </c>
      <c r="C81" s="108" t="s">
        <v>125</v>
      </c>
      <c r="D81" s="56" t="s">
        <v>59</v>
      </c>
      <c r="E81" s="260" t="s">
        <v>60</v>
      </c>
      <c r="F81" s="50" t="s">
        <v>51</v>
      </c>
      <c r="G81" s="10" t="s">
        <v>387</v>
      </c>
    </row>
    <row r="82" spans="1:7" x14ac:dyDescent="0.25">
      <c r="A82" s="209">
        <v>1</v>
      </c>
      <c r="B82" s="6" t="s">
        <v>44</v>
      </c>
      <c r="C82" s="101" t="s">
        <v>59</v>
      </c>
      <c r="D82" s="64">
        <v>150</v>
      </c>
      <c r="E82" s="258">
        <v>110</v>
      </c>
      <c r="F82" s="28">
        <f>D82*E82</f>
        <v>16500</v>
      </c>
    </row>
    <row r="83" spans="1:7" ht="16.5" thickBot="1" x14ac:dyDescent="0.3">
      <c r="A83" s="209">
        <v>2</v>
      </c>
      <c r="B83" s="23" t="s">
        <v>45</v>
      </c>
      <c r="C83" s="87" t="s">
        <v>59</v>
      </c>
      <c r="D83" s="67">
        <v>100</v>
      </c>
      <c r="E83" s="258">
        <v>150</v>
      </c>
      <c r="F83" s="30">
        <f>D83*E83</f>
        <v>15000</v>
      </c>
    </row>
    <row r="84" spans="1:7" x14ac:dyDescent="0.25">
      <c r="B84" s="79" t="s">
        <v>13</v>
      </c>
      <c r="C84" s="79"/>
      <c r="D84" s="63"/>
      <c r="E84" s="259"/>
      <c r="F84" s="78">
        <f>SUM(F82:F83)</f>
        <v>31500</v>
      </c>
    </row>
    <row r="85" spans="1:7" x14ac:dyDescent="0.25">
      <c r="B85" s="6"/>
      <c r="C85" s="85"/>
      <c r="D85" s="64"/>
      <c r="E85" s="261"/>
      <c r="F85" s="28"/>
    </row>
    <row r="86" spans="1:7" ht="16.5" thickBot="1" x14ac:dyDescent="0.3">
      <c r="A86" s="6" t="s">
        <v>337</v>
      </c>
      <c r="B86" s="230" t="s">
        <v>383</v>
      </c>
      <c r="C86" s="108" t="s">
        <v>125</v>
      </c>
      <c r="D86" s="56" t="s">
        <v>59</v>
      </c>
      <c r="E86" s="260" t="s">
        <v>60</v>
      </c>
      <c r="F86" s="50" t="s">
        <v>51</v>
      </c>
      <c r="G86" s="10" t="s">
        <v>387</v>
      </c>
    </row>
    <row r="87" spans="1:7" x14ac:dyDescent="0.25">
      <c r="A87" s="209">
        <v>1</v>
      </c>
      <c r="B87" s="6" t="s">
        <v>44</v>
      </c>
      <c r="C87" s="101" t="s">
        <v>59</v>
      </c>
      <c r="D87" s="64">
        <v>100</v>
      </c>
      <c r="E87" s="258">
        <v>160</v>
      </c>
      <c r="F87" s="28">
        <f>D87*E87</f>
        <v>16000</v>
      </c>
    </row>
    <row r="88" spans="1:7" ht="16.5" thickBot="1" x14ac:dyDescent="0.3">
      <c r="A88" s="209">
        <v>2</v>
      </c>
      <c r="B88" s="23" t="s">
        <v>45</v>
      </c>
      <c r="C88" s="87" t="s">
        <v>59</v>
      </c>
      <c r="D88" s="67">
        <v>100</v>
      </c>
      <c r="E88" s="258">
        <v>200</v>
      </c>
      <c r="F88" s="30">
        <f>D88*E88</f>
        <v>20000</v>
      </c>
    </row>
    <row r="89" spans="1:7" x14ac:dyDescent="0.25">
      <c r="B89" s="79" t="s">
        <v>13</v>
      </c>
      <c r="C89" s="79"/>
      <c r="D89" s="63"/>
      <c r="E89" s="259"/>
      <c r="F89" s="78">
        <f>SUM(F87:F88)</f>
        <v>36000</v>
      </c>
    </row>
    <row r="90" spans="1:7" ht="16.5" thickBot="1" x14ac:dyDescent="0.3">
      <c r="B90" s="143" t="s">
        <v>99</v>
      </c>
      <c r="C90" s="144"/>
      <c r="D90" s="145" t="s">
        <v>64</v>
      </c>
      <c r="E90" s="269"/>
      <c r="F90" s="146">
        <f>+F79+F84+F89</f>
        <v>104920</v>
      </c>
    </row>
    <row r="93" spans="1:7" x14ac:dyDescent="0.25">
      <c r="B93" s="3" t="s">
        <v>47</v>
      </c>
      <c r="C93" s="82"/>
    </row>
    <row r="95" spans="1:7" x14ac:dyDescent="0.25">
      <c r="B95" s="4" t="s">
        <v>48</v>
      </c>
      <c r="C95" s="88"/>
      <c r="D95" s="68"/>
      <c r="E95" s="270"/>
      <c r="F95" s="31"/>
    </row>
    <row r="96" spans="1:7" x14ac:dyDescent="0.25">
      <c r="B96" s="4" t="s">
        <v>49</v>
      </c>
      <c r="C96" s="88"/>
      <c r="D96" s="68"/>
      <c r="E96" s="270"/>
      <c r="F96" s="31"/>
    </row>
    <row r="97" spans="1:7" ht="16.5" thickBot="1" x14ac:dyDescent="0.3">
      <c r="B97" s="4"/>
      <c r="C97" s="109"/>
      <c r="D97" s="110"/>
      <c r="E97" s="271"/>
      <c r="F97" s="52"/>
    </row>
    <row r="98" spans="1:7" ht="16.5" thickBot="1" x14ac:dyDescent="0.3">
      <c r="A98" s="6" t="s">
        <v>337</v>
      </c>
      <c r="B98" s="200" t="s">
        <v>50</v>
      </c>
      <c r="C98" s="104" t="s">
        <v>125</v>
      </c>
      <c r="D98" s="105" t="s">
        <v>127</v>
      </c>
      <c r="E98" s="266" t="s">
        <v>0</v>
      </c>
      <c r="F98" s="121" t="s">
        <v>13</v>
      </c>
      <c r="G98" s="10" t="s">
        <v>387</v>
      </c>
    </row>
    <row r="99" spans="1:7" x14ac:dyDescent="0.25">
      <c r="A99" s="209">
        <v>1</v>
      </c>
      <c r="B99" s="201" t="s">
        <v>52</v>
      </c>
      <c r="C99" s="89" t="s">
        <v>12</v>
      </c>
      <c r="D99" s="54">
        <v>100</v>
      </c>
      <c r="E99" s="258">
        <v>100</v>
      </c>
      <c r="F99" s="2">
        <f t="shared" ref="F99:F107" si="3">+D99*E99</f>
        <v>10000</v>
      </c>
      <c r="G99" s="249">
        <v>81.828978814662051</v>
      </c>
    </row>
    <row r="100" spans="1:7" x14ac:dyDescent="0.25">
      <c r="A100" s="209">
        <v>2</v>
      </c>
      <c r="B100" s="201" t="s">
        <v>53</v>
      </c>
      <c r="C100" s="89" t="s">
        <v>12</v>
      </c>
      <c r="D100" s="54">
        <v>100</v>
      </c>
      <c r="E100" s="258">
        <v>92</v>
      </c>
      <c r="F100" s="2">
        <f t="shared" si="3"/>
        <v>9200</v>
      </c>
      <c r="G100" s="249">
        <v>76.492306283271063</v>
      </c>
    </row>
    <row r="101" spans="1:7" x14ac:dyDescent="0.25">
      <c r="A101" s="209">
        <v>3</v>
      </c>
      <c r="B101" s="201" t="s">
        <v>54</v>
      </c>
      <c r="C101" s="22" t="s">
        <v>12</v>
      </c>
      <c r="D101" s="54">
        <v>200</v>
      </c>
      <c r="E101" s="258">
        <v>13</v>
      </c>
      <c r="F101" s="2">
        <f t="shared" si="3"/>
        <v>2600</v>
      </c>
      <c r="G101" s="249">
        <v>10.673345062782007</v>
      </c>
    </row>
    <row r="102" spans="1:7" x14ac:dyDescent="0.25">
      <c r="A102" s="209">
        <v>4</v>
      </c>
      <c r="B102" s="202" t="s">
        <v>55</v>
      </c>
      <c r="C102" s="22" t="s">
        <v>12</v>
      </c>
      <c r="D102" s="54">
        <v>200</v>
      </c>
      <c r="E102" s="258">
        <v>50</v>
      </c>
      <c r="F102" s="2">
        <f t="shared" si="3"/>
        <v>10000</v>
      </c>
      <c r="G102" s="249">
        <v>40.914489407331025</v>
      </c>
    </row>
    <row r="103" spans="1:7" x14ac:dyDescent="0.25">
      <c r="A103" s="209">
        <v>5</v>
      </c>
      <c r="B103" s="201" t="s">
        <v>56</v>
      </c>
      <c r="C103" s="22" t="s">
        <v>12</v>
      </c>
      <c r="D103" s="54">
        <v>200</v>
      </c>
      <c r="E103" s="258">
        <v>1</v>
      </c>
      <c r="F103" s="2">
        <f t="shared" si="3"/>
        <v>200</v>
      </c>
      <c r="G103" s="249">
        <v>0.56924507001504032</v>
      </c>
    </row>
    <row r="104" spans="1:7" x14ac:dyDescent="0.25">
      <c r="A104" s="209">
        <v>6</v>
      </c>
      <c r="B104" s="201" t="s">
        <v>57</v>
      </c>
      <c r="C104" s="22" t="s">
        <v>12</v>
      </c>
      <c r="D104" s="54">
        <v>350</v>
      </c>
      <c r="E104" s="258">
        <v>1.2</v>
      </c>
      <c r="F104" s="2">
        <f t="shared" si="3"/>
        <v>420</v>
      </c>
      <c r="G104" s="249">
        <v>0.88944542189850062</v>
      </c>
    </row>
    <row r="105" spans="1:7" x14ac:dyDescent="0.25">
      <c r="A105" s="209">
        <v>7</v>
      </c>
      <c r="B105" s="201" t="s">
        <v>105</v>
      </c>
      <c r="C105" s="22" t="s">
        <v>12</v>
      </c>
      <c r="D105" s="54">
        <v>200</v>
      </c>
      <c r="E105" s="258">
        <v>1</v>
      </c>
      <c r="F105" s="2">
        <f t="shared" si="3"/>
        <v>200</v>
      </c>
      <c r="G105" s="249">
        <v>0.83607869658459044</v>
      </c>
    </row>
    <row r="106" spans="1:7" x14ac:dyDescent="0.25">
      <c r="A106" s="209">
        <v>8</v>
      </c>
      <c r="B106" s="201" t="s">
        <v>106</v>
      </c>
      <c r="C106" s="22" t="s">
        <v>12</v>
      </c>
      <c r="D106" s="54">
        <v>300</v>
      </c>
      <c r="E106" s="258">
        <v>1</v>
      </c>
      <c r="F106" s="2">
        <f t="shared" si="3"/>
        <v>300</v>
      </c>
      <c r="G106" s="249">
        <v>0.80050087970865058</v>
      </c>
    </row>
    <row r="107" spans="1:7" ht="16.5" thickBot="1" x14ac:dyDescent="0.3">
      <c r="A107" s="209">
        <v>9</v>
      </c>
      <c r="B107" s="203" t="s">
        <v>107</v>
      </c>
      <c r="C107" s="49" t="s">
        <v>12</v>
      </c>
      <c r="D107" s="55">
        <v>400</v>
      </c>
      <c r="E107" s="258">
        <v>1</v>
      </c>
      <c r="F107" s="41">
        <f t="shared" si="3"/>
        <v>400</v>
      </c>
      <c r="G107" s="249">
        <v>0.83607869658459044</v>
      </c>
    </row>
    <row r="108" spans="1:7" x14ac:dyDescent="0.25">
      <c r="B108" s="14" t="s">
        <v>58</v>
      </c>
      <c r="C108" s="91"/>
      <c r="D108" s="69"/>
      <c r="E108" s="272"/>
      <c r="F108" s="33">
        <f>SUM(F99:F107)</f>
        <v>33320</v>
      </c>
    </row>
    <row r="109" spans="1:7" x14ac:dyDescent="0.25">
      <c r="B109" s="14"/>
      <c r="C109" s="88"/>
      <c r="D109" s="68"/>
      <c r="E109" s="273"/>
      <c r="F109" s="231"/>
    </row>
    <row r="110" spans="1:7" ht="16.5" thickBot="1" x14ac:dyDescent="0.3">
      <c r="A110" s="6" t="s">
        <v>337</v>
      </c>
      <c r="B110" s="12" t="s">
        <v>62</v>
      </c>
      <c r="C110" s="232" t="s">
        <v>125</v>
      </c>
      <c r="D110" s="233" t="s">
        <v>59</v>
      </c>
      <c r="E110" s="274" t="s">
        <v>60</v>
      </c>
      <c r="F110" s="50" t="s">
        <v>51</v>
      </c>
      <c r="G110" s="10" t="s">
        <v>387</v>
      </c>
    </row>
    <row r="111" spans="1:7" ht="16.5" thickBot="1" x14ac:dyDescent="0.3">
      <c r="A111" s="209">
        <v>1</v>
      </c>
      <c r="B111" s="24" t="s">
        <v>61</v>
      </c>
      <c r="C111" s="89" t="s">
        <v>59</v>
      </c>
      <c r="D111" s="54">
        <v>100</v>
      </c>
      <c r="E111" s="258">
        <v>105</v>
      </c>
      <c r="F111" s="113">
        <f>+D111*E111</f>
        <v>10500</v>
      </c>
      <c r="G111" s="251">
        <v>87.165651346053053</v>
      </c>
    </row>
    <row r="112" spans="1:7" x14ac:dyDescent="0.25">
      <c r="B112" s="15"/>
      <c r="C112" s="92"/>
      <c r="D112" s="68"/>
      <c r="E112" s="273"/>
      <c r="F112" s="16"/>
    </row>
    <row r="113" spans="1:7" ht="16.5" thickBot="1" x14ac:dyDescent="0.3">
      <c r="A113" s="6" t="s">
        <v>337</v>
      </c>
      <c r="B113" s="230" t="s">
        <v>383</v>
      </c>
      <c r="C113" s="114" t="s">
        <v>125</v>
      </c>
      <c r="D113" s="115" t="s">
        <v>59</v>
      </c>
      <c r="E113" s="260" t="s">
        <v>60</v>
      </c>
      <c r="F113" s="50" t="s">
        <v>51</v>
      </c>
    </row>
    <row r="114" spans="1:7" x14ac:dyDescent="0.25">
      <c r="A114" s="209">
        <v>1</v>
      </c>
      <c r="B114" s="24" t="s">
        <v>61</v>
      </c>
      <c r="C114" s="111" t="s">
        <v>59</v>
      </c>
      <c r="D114" s="112">
        <v>100</v>
      </c>
      <c r="E114" s="275">
        <v>180</v>
      </c>
      <c r="F114" s="113">
        <f>+D114*E114</f>
        <v>18000</v>
      </c>
    </row>
    <row r="115" spans="1:7" ht="16.5" thickBot="1" x14ac:dyDescent="0.3">
      <c r="B115" s="25" t="s">
        <v>64</v>
      </c>
      <c r="C115" s="93"/>
      <c r="D115" s="147" t="s">
        <v>51</v>
      </c>
      <c r="E115" s="276"/>
      <c r="F115" s="124">
        <f>+F108+F111+F114</f>
        <v>61820</v>
      </c>
    </row>
    <row r="117" spans="1:7" x14ac:dyDescent="0.25">
      <c r="B117" s="4" t="s">
        <v>48</v>
      </c>
      <c r="C117" s="88"/>
    </row>
    <row r="118" spans="1:7" x14ac:dyDescent="0.25">
      <c r="B118" s="4" t="s">
        <v>65</v>
      </c>
      <c r="C118" s="88"/>
    </row>
    <row r="119" spans="1:7" ht="16.5" thickBot="1" x14ac:dyDescent="0.3">
      <c r="B119" s="4"/>
      <c r="C119" s="109"/>
      <c r="D119" s="107"/>
      <c r="E119" s="256"/>
      <c r="F119" s="51"/>
    </row>
    <row r="120" spans="1:7" ht="16.5" thickBot="1" x14ac:dyDescent="0.3">
      <c r="A120" s="6" t="s">
        <v>337</v>
      </c>
      <c r="B120" s="200" t="s">
        <v>14</v>
      </c>
      <c r="C120" s="104" t="s">
        <v>125</v>
      </c>
      <c r="D120" s="105" t="s">
        <v>127</v>
      </c>
      <c r="E120" s="266" t="s">
        <v>0</v>
      </c>
      <c r="F120" s="121" t="s">
        <v>13</v>
      </c>
      <c r="G120" s="10" t="s">
        <v>387</v>
      </c>
    </row>
    <row r="121" spans="1:7" x14ac:dyDescent="0.25">
      <c r="A121" s="209">
        <v>1</v>
      </c>
      <c r="B121" s="201" t="s">
        <v>66</v>
      </c>
      <c r="C121" s="89" t="s">
        <v>12</v>
      </c>
      <c r="D121" s="64">
        <v>100</v>
      </c>
      <c r="E121" s="258">
        <v>100</v>
      </c>
      <c r="F121" s="2">
        <f t="shared" ref="F121:F132" si="4">+D121*E121</f>
        <v>10000</v>
      </c>
      <c r="G121" s="249">
        <v>81.828978814662051</v>
      </c>
    </row>
    <row r="122" spans="1:7" x14ac:dyDescent="0.25">
      <c r="A122" s="209">
        <v>2</v>
      </c>
      <c r="B122" s="201" t="s">
        <v>53</v>
      </c>
      <c r="C122" s="89" t="s">
        <v>12</v>
      </c>
      <c r="D122" s="64">
        <v>100</v>
      </c>
      <c r="E122" s="258">
        <v>95</v>
      </c>
      <c r="F122" s="2">
        <f t="shared" si="4"/>
        <v>9500</v>
      </c>
      <c r="G122" s="249">
        <v>76.492306283271063</v>
      </c>
    </row>
    <row r="123" spans="1:7" x14ac:dyDescent="0.25">
      <c r="A123" s="209">
        <v>3</v>
      </c>
      <c r="B123" s="201" t="s">
        <v>54</v>
      </c>
      <c r="C123" s="89" t="s">
        <v>12</v>
      </c>
      <c r="D123" s="64">
        <v>200</v>
      </c>
      <c r="E123" s="258">
        <v>13</v>
      </c>
      <c r="F123" s="2">
        <f t="shared" si="4"/>
        <v>2600</v>
      </c>
      <c r="G123" s="249">
        <v>8.8944542189850058</v>
      </c>
    </row>
    <row r="124" spans="1:7" x14ac:dyDescent="0.25">
      <c r="A124" s="209">
        <v>4</v>
      </c>
      <c r="B124" s="201" t="s">
        <v>67</v>
      </c>
      <c r="C124" s="89" t="s">
        <v>12</v>
      </c>
      <c r="D124" s="54">
        <v>200</v>
      </c>
      <c r="E124" s="258">
        <v>50</v>
      </c>
      <c r="F124" s="2">
        <f t="shared" si="4"/>
        <v>10000</v>
      </c>
      <c r="G124" s="249">
        <v>40.914489407331025</v>
      </c>
    </row>
    <row r="125" spans="1:7" x14ac:dyDescent="0.25">
      <c r="A125" s="209">
        <v>5</v>
      </c>
      <c r="B125" s="201" t="s">
        <v>128</v>
      </c>
      <c r="C125" s="89" t="s">
        <v>12</v>
      </c>
      <c r="D125" s="54">
        <v>400</v>
      </c>
      <c r="E125" s="258">
        <v>12</v>
      </c>
      <c r="F125" s="2">
        <f t="shared" si="4"/>
        <v>4800</v>
      </c>
      <c r="G125" s="249">
        <v>8.8944542189850058</v>
      </c>
    </row>
    <row r="126" spans="1:7" x14ac:dyDescent="0.25">
      <c r="A126" s="209">
        <v>6</v>
      </c>
      <c r="B126" s="202" t="s">
        <v>68</v>
      </c>
      <c r="C126" s="89" t="s">
        <v>12</v>
      </c>
      <c r="D126" s="54">
        <v>50</v>
      </c>
      <c r="E126" s="258">
        <v>100</v>
      </c>
      <c r="F126" s="2">
        <f t="shared" si="4"/>
        <v>5000</v>
      </c>
      <c r="G126" s="249">
        <v>83.607869658459066</v>
      </c>
    </row>
    <row r="127" spans="1:7" x14ac:dyDescent="0.25">
      <c r="A127" s="209">
        <v>7</v>
      </c>
      <c r="B127" s="201" t="s">
        <v>56</v>
      </c>
      <c r="C127" s="89" t="s">
        <v>12</v>
      </c>
      <c r="D127" s="64">
        <v>200</v>
      </c>
      <c r="E127" s="258">
        <v>0.7</v>
      </c>
      <c r="F127" s="2">
        <f t="shared" si="4"/>
        <v>140</v>
      </c>
      <c r="G127" s="249">
        <v>0.56924507001504032</v>
      </c>
    </row>
    <row r="128" spans="1:7" x14ac:dyDescent="0.25">
      <c r="A128" s="209">
        <v>8</v>
      </c>
      <c r="B128" s="201" t="s">
        <v>69</v>
      </c>
      <c r="C128" s="89" t="s">
        <v>12</v>
      </c>
      <c r="D128" s="64">
        <v>200</v>
      </c>
      <c r="E128" s="258">
        <v>1.6</v>
      </c>
      <c r="F128" s="2">
        <f t="shared" si="4"/>
        <v>320</v>
      </c>
      <c r="G128" s="249">
        <v>1.2808014075338408</v>
      </c>
    </row>
    <row r="129" spans="1:7" x14ac:dyDescent="0.25">
      <c r="A129" s="209">
        <v>9</v>
      </c>
      <c r="B129" s="201" t="s">
        <v>57</v>
      </c>
      <c r="C129" s="89" t="s">
        <v>12</v>
      </c>
      <c r="D129" s="64">
        <v>100</v>
      </c>
      <c r="E129" s="258">
        <v>1.1000000000000001</v>
      </c>
      <c r="F129" s="2">
        <f t="shared" si="4"/>
        <v>110.00000000000001</v>
      </c>
      <c r="G129" s="249">
        <v>0.88944542189850062</v>
      </c>
    </row>
    <row r="130" spans="1:7" x14ac:dyDescent="0.25">
      <c r="A130" s="209">
        <v>10</v>
      </c>
      <c r="B130" s="201" t="s">
        <v>108</v>
      </c>
      <c r="C130" s="89" t="s">
        <v>12</v>
      </c>
      <c r="D130" s="64">
        <v>200</v>
      </c>
      <c r="E130" s="258">
        <v>1</v>
      </c>
      <c r="F130" s="2">
        <f t="shared" si="4"/>
        <v>200</v>
      </c>
      <c r="G130" s="249">
        <v>0.83607869658459044</v>
      </c>
    </row>
    <row r="131" spans="1:7" x14ac:dyDescent="0.25">
      <c r="A131" s="209">
        <v>11</v>
      </c>
      <c r="B131" s="201" t="s">
        <v>109</v>
      </c>
      <c r="C131" s="89" t="s">
        <v>12</v>
      </c>
      <c r="D131" s="64">
        <v>600</v>
      </c>
      <c r="E131" s="258">
        <v>1</v>
      </c>
      <c r="F131" s="2">
        <f t="shared" si="4"/>
        <v>600</v>
      </c>
      <c r="G131" s="249">
        <v>0.80050087970865058</v>
      </c>
    </row>
    <row r="132" spans="1:7" ht="16.5" thickBot="1" x14ac:dyDescent="0.3">
      <c r="A132" s="209">
        <v>12</v>
      </c>
      <c r="B132" s="203" t="s">
        <v>110</v>
      </c>
      <c r="C132" s="49" t="s">
        <v>12</v>
      </c>
      <c r="D132" s="55">
        <v>400</v>
      </c>
      <c r="E132" s="258">
        <v>1</v>
      </c>
      <c r="F132" s="41">
        <f t="shared" si="4"/>
        <v>400</v>
      </c>
      <c r="G132" s="249">
        <v>0.83607869658459044</v>
      </c>
    </row>
    <row r="133" spans="1:7" x14ac:dyDescent="0.25">
      <c r="B133" s="14" t="s">
        <v>58</v>
      </c>
      <c r="C133" s="91"/>
      <c r="D133" s="70"/>
      <c r="E133" s="272"/>
      <c r="F133" s="33">
        <f>SUM(F121:F132)</f>
        <v>43670</v>
      </c>
    </row>
    <row r="134" spans="1:7" x14ac:dyDescent="0.25">
      <c r="B134" s="14"/>
      <c r="C134" s="88"/>
      <c r="E134" s="273"/>
      <c r="F134" s="231"/>
    </row>
    <row r="135" spans="1:7" ht="16.5" thickBot="1" x14ac:dyDescent="0.3">
      <c r="A135" s="6" t="s">
        <v>337</v>
      </c>
      <c r="B135" s="12" t="s">
        <v>62</v>
      </c>
      <c r="C135" s="114" t="s">
        <v>125</v>
      </c>
      <c r="D135" s="115" t="s">
        <v>59</v>
      </c>
      <c r="E135" s="260" t="s">
        <v>70</v>
      </c>
      <c r="F135" s="50" t="s">
        <v>13</v>
      </c>
      <c r="G135" s="10" t="s">
        <v>387</v>
      </c>
    </row>
    <row r="136" spans="1:7" ht="16.5" thickBot="1" x14ac:dyDescent="0.3">
      <c r="A136" s="209">
        <v>1</v>
      </c>
      <c r="B136" s="38" t="s">
        <v>71</v>
      </c>
      <c r="C136" s="116" t="s">
        <v>59</v>
      </c>
      <c r="D136" s="117">
        <v>60</v>
      </c>
      <c r="E136" s="258">
        <v>120</v>
      </c>
      <c r="F136" s="113">
        <f>+D136*E136</f>
        <v>7200</v>
      </c>
      <c r="G136" s="252">
        <v>97.838996408835058</v>
      </c>
    </row>
    <row r="137" spans="1:7" x14ac:dyDescent="0.25">
      <c r="B137" s="4"/>
      <c r="C137" s="88"/>
      <c r="D137" s="68"/>
      <c r="E137" s="270"/>
      <c r="F137" s="31"/>
    </row>
    <row r="138" spans="1:7" ht="16.5" thickBot="1" x14ac:dyDescent="0.3">
      <c r="A138" s="6" t="s">
        <v>337</v>
      </c>
      <c r="B138" s="230" t="s">
        <v>383</v>
      </c>
      <c r="C138" s="114" t="s">
        <v>125</v>
      </c>
      <c r="D138" s="115" t="s">
        <v>59</v>
      </c>
      <c r="E138" s="260" t="s">
        <v>70</v>
      </c>
      <c r="F138" s="50" t="s">
        <v>13</v>
      </c>
    </row>
    <row r="139" spans="1:7" ht="16.5" thickBot="1" x14ac:dyDescent="0.3">
      <c r="A139" s="209">
        <v>1</v>
      </c>
      <c r="B139" s="38" t="s">
        <v>71</v>
      </c>
      <c r="C139" s="116" t="s">
        <v>59</v>
      </c>
      <c r="D139" s="117">
        <v>60</v>
      </c>
      <c r="E139" s="258">
        <v>180</v>
      </c>
      <c r="F139" s="113">
        <f>+D139*E139</f>
        <v>10800</v>
      </c>
    </row>
    <row r="140" spans="1:7" ht="16.5" thickBot="1" x14ac:dyDescent="0.3">
      <c r="B140" s="4" t="s">
        <v>64</v>
      </c>
      <c r="C140" s="88"/>
      <c r="D140" s="118" t="s">
        <v>51</v>
      </c>
      <c r="E140" s="277"/>
      <c r="F140" s="148">
        <f>+F133+F136+F139</f>
        <v>61670</v>
      </c>
    </row>
    <row r="142" spans="1:7" x14ac:dyDescent="0.25">
      <c r="B142" s="4"/>
      <c r="C142" s="88"/>
    </row>
    <row r="143" spans="1:7" x14ac:dyDescent="0.25">
      <c r="B143" s="4" t="s">
        <v>327</v>
      </c>
    </row>
    <row r="144" spans="1:7" x14ac:dyDescent="0.25">
      <c r="B144" s="4" t="s">
        <v>326</v>
      </c>
      <c r="C144" s="88"/>
      <c r="D144" s="71"/>
    </row>
    <row r="145" spans="1:7" ht="16.5" thickBot="1" x14ac:dyDescent="0.3">
      <c r="B145" s="4"/>
      <c r="C145" s="109"/>
      <c r="D145" s="118"/>
      <c r="E145" s="256"/>
      <c r="F145" s="51"/>
    </row>
    <row r="146" spans="1:7" ht="16.5" thickBot="1" x14ac:dyDescent="0.3">
      <c r="A146" s="6" t="s">
        <v>337</v>
      </c>
      <c r="B146" s="12" t="s">
        <v>14</v>
      </c>
      <c r="C146" s="104" t="s">
        <v>125</v>
      </c>
      <c r="D146" s="105" t="s">
        <v>127</v>
      </c>
      <c r="E146" s="266" t="s">
        <v>0</v>
      </c>
      <c r="F146" s="121" t="s">
        <v>13</v>
      </c>
      <c r="G146" s="10" t="s">
        <v>387</v>
      </c>
    </row>
    <row r="147" spans="1:7" x14ac:dyDescent="0.25">
      <c r="A147" s="209">
        <v>1</v>
      </c>
      <c r="B147" s="1" t="s">
        <v>66</v>
      </c>
      <c r="C147" s="22" t="s">
        <v>12</v>
      </c>
      <c r="D147" s="54">
        <v>100</v>
      </c>
      <c r="E147" s="258">
        <v>100</v>
      </c>
      <c r="F147" s="2">
        <f t="shared" ref="F147:F158" si="5">+D147*E147</f>
        <v>10000</v>
      </c>
      <c r="G147" s="253">
        <v>81.828978814662051</v>
      </c>
    </row>
    <row r="148" spans="1:7" x14ac:dyDescent="0.25">
      <c r="A148" s="209">
        <v>2</v>
      </c>
      <c r="B148" s="1" t="s">
        <v>53</v>
      </c>
      <c r="C148" s="22" t="s">
        <v>12</v>
      </c>
      <c r="D148" s="54">
        <v>50</v>
      </c>
      <c r="E148" s="258">
        <v>95</v>
      </c>
      <c r="F148" s="2">
        <f t="shared" si="5"/>
        <v>4750</v>
      </c>
      <c r="G148" s="249">
        <v>76.492306283271063</v>
      </c>
    </row>
    <row r="149" spans="1:7" x14ac:dyDescent="0.25">
      <c r="A149" s="209">
        <v>3</v>
      </c>
      <c r="B149" s="1" t="s">
        <v>54</v>
      </c>
      <c r="C149" s="22" t="s">
        <v>12</v>
      </c>
      <c r="D149" s="54">
        <v>100</v>
      </c>
      <c r="E149" s="258">
        <v>13</v>
      </c>
      <c r="F149" s="2">
        <f t="shared" si="5"/>
        <v>1300</v>
      </c>
      <c r="G149" s="249">
        <v>8.8944542189850058</v>
      </c>
    </row>
    <row r="150" spans="1:7" x14ac:dyDescent="0.25">
      <c r="A150" s="209">
        <v>4</v>
      </c>
      <c r="B150" s="1" t="s">
        <v>72</v>
      </c>
      <c r="C150" s="22" t="s">
        <v>12</v>
      </c>
      <c r="D150" s="54">
        <v>100</v>
      </c>
      <c r="E150" s="258">
        <v>75</v>
      </c>
      <c r="F150" s="2">
        <f t="shared" si="5"/>
        <v>7500</v>
      </c>
      <c r="G150" s="249">
        <v>62.261179532895042</v>
      </c>
    </row>
    <row r="151" spans="1:7" x14ac:dyDescent="0.25">
      <c r="A151" s="209">
        <v>5</v>
      </c>
      <c r="B151" s="1" t="s">
        <v>73</v>
      </c>
      <c r="C151" s="22" t="s">
        <v>12</v>
      </c>
      <c r="D151" s="54">
        <v>300</v>
      </c>
      <c r="E151" s="258">
        <v>12</v>
      </c>
      <c r="F151" s="2">
        <f t="shared" si="5"/>
        <v>3600</v>
      </c>
      <c r="G151" s="249">
        <v>8.8944542189850058</v>
      </c>
    </row>
    <row r="152" spans="1:7" x14ac:dyDescent="0.25">
      <c r="A152" s="209">
        <v>6</v>
      </c>
      <c r="B152" s="1" t="s">
        <v>74</v>
      </c>
      <c r="C152" s="22" t="s">
        <v>12</v>
      </c>
      <c r="D152" s="54">
        <v>30</v>
      </c>
      <c r="E152" s="258">
        <v>100</v>
      </c>
      <c r="F152" s="2">
        <f t="shared" si="5"/>
        <v>3000</v>
      </c>
      <c r="G152" s="249">
        <v>83.607869658459066</v>
      </c>
    </row>
    <row r="153" spans="1:7" x14ac:dyDescent="0.25">
      <c r="A153" s="209">
        <v>7</v>
      </c>
      <c r="B153" s="1" t="s">
        <v>56</v>
      </c>
      <c r="C153" s="22" t="s">
        <v>12</v>
      </c>
      <c r="D153" s="54">
        <v>300</v>
      </c>
      <c r="E153" s="258">
        <v>0.7</v>
      </c>
      <c r="F153" s="2">
        <f t="shared" si="5"/>
        <v>210</v>
      </c>
      <c r="G153" s="249">
        <v>0.56924507001504032</v>
      </c>
    </row>
    <row r="154" spans="1:7" x14ac:dyDescent="0.25">
      <c r="A154" s="209">
        <v>8</v>
      </c>
      <c r="B154" s="1" t="s">
        <v>69</v>
      </c>
      <c r="C154" s="22" t="s">
        <v>12</v>
      </c>
      <c r="D154" s="54">
        <v>200</v>
      </c>
      <c r="E154" s="258">
        <v>1.6</v>
      </c>
      <c r="F154" s="2">
        <f t="shared" si="5"/>
        <v>320</v>
      </c>
      <c r="G154" s="249">
        <v>1.2808014075338408</v>
      </c>
    </row>
    <row r="155" spans="1:7" x14ac:dyDescent="0.25">
      <c r="A155" s="209">
        <v>9</v>
      </c>
      <c r="B155" s="1" t="s">
        <v>57</v>
      </c>
      <c r="C155" s="22" t="s">
        <v>12</v>
      </c>
      <c r="D155" s="54">
        <v>200</v>
      </c>
      <c r="E155" s="258">
        <v>1.1000000000000001</v>
      </c>
      <c r="F155" s="2">
        <f t="shared" si="5"/>
        <v>220.00000000000003</v>
      </c>
      <c r="G155" s="249">
        <v>0.88944542189850062</v>
      </c>
    </row>
    <row r="156" spans="1:7" x14ac:dyDescent="0.25">
      <c r="A156" s="209">
        <v>10</v>
      </c>
      <c r="B156" s="1" t="s">
        <v>111</v>
      </c>
      <c r="C156" s="22" t="s">
        <v>12</v>
      </c>
      <c r="D156" s="54">
        <v>200</v>
      </c>
      <c r="E156" s="258">
        <v>1</v>
      </c>
      <c r="F156" s="2">
        <f t="shared" si="5"/>
        <v>200</v>
      </c>
      <c r="G156" s="249">
        <v>0.83607869658459044</v>
      </c>
    </row>
    <row r="157" spans="1:7" x14ac:dyDescent="0.25">
      <c r="A157" s="209">
        <v>11</v>
      </c>
      <c r="B157" s="1" t="s">
        <v>112</v>
      </c>
      <c r="C157" s="22" t="s">
        <v>12</v>
      </c>
      <c r="D157" s="54">
        <v>1000</v>
      </c>
      <c r="E157" s="258">
        <v>1</v>
      </c>
      <c r="F157" s="2">
        <f t="shared" si="5"/>
        <v>1000</v>
      </c>
      <c r="G157" s="249">
        <v>0.80050087970865058</v>
      </c>
    </row>
    <row r="158" spans="1:7" ht="16.5" thickBot="1" x14ac:dyDescent="0.3">
      <c r="A158" s="209">
        <v>12</v>
      </c>
      <c r="B158" s="40" t="s">
        <v>107</v>
      </c>
      <c r="C158" s="49" t="s">
        <v>12</v>
      </c>
      <c r="D158" s="55">
        <v>600</v>
      </c>
      <c r="E158" s="258">
        <v>1</v>
      </c>
      <c r="F158" s="41">
        <f t="shared" si="5"/>
        <v>600</v>
      </c>
      <c r="G158" s="249">
        <v>0.83607869658459044</v>
      </c>
    </row>
    <row r="159" spans="1:7" x14ac:dyDescent="0.25">
      <c r="B159" s="14" t="s">
        <v>58</v>
      </c>
      <c r="C159" s="91"/>
      <c r="D159" s="72"/>
      <c r="E159" s="272"/>
      <c r="F159" s="33">
        <f>SUM(F147:F158)</f>
        <v>32700</v>
      </c>
    </row>
    <row r="160" spans="1:7" x14ac:dyDescent="0.25">
      <c r="B160" s="14"/>
      <c r="C160" s="88"/>
      <c r="D160" s="71"/>
      <c r="E160" s="273"/>
      <c r="F160" s="231"/>
    </row>
    <row r="161" spans="1:7" ht="16.5" thickBot="1" x14ac:dyDescent="0.3">
      <c r="A161" s="6" t="s">
        <v>337</v>
      </c>
      <c r="B161" s="12" t="s">
        <v>62</v>
      </c>
      <c r="C161" s="119" t="s">
        <v>125</v>
      </c>
      <c r="D161" s="120" t="s">
        <v>59</v>
      </c>
      <c r="E161" s="278" t="s">
        <v>70</v>
      </c>
      <c r="F161" s="121" t="s">
        <v>13</v>
      </c>
      <c r="G161" s="10" t="s">
        <v>387</v>
      </c>
    </row>
    <row r="162" spans="1:7" ht="16.5" thickBot="1" x14ac:dyDescent="0.3">
      <c r="A162" s="209">
        <v>1</v>
      </c>
      <c r="B162" s="38" t="s">
        <v>75</v>
      </c>
      <c r="C162" s="90" t="s">
        <v>59</v>
      </c>
      <c r="D162" s="73">
        <v>100</v>
      </c>
      <c r="E162" s="258">
        <v>170</v>
      </c>
      <c r="F162" s="32">
        <f>+D162*E162</f>
        <v>17000</v>
      </c>
      <c r="G162" s="251">
        <v>140.53237665996309</v>
      </c>
    </row>
    <row r="163" spans="1:7" ht="16.5" thickBot="1" x14ac:dyDescent="0.3">
      <c r="C163" s="122"/>
      <c r="D163" s="123"/>
      <c r="E163" s="276"/>
      <c r="F163" s="124"/>
    </row>
    <row r="164" spans="1:7" ht="16.5" thickBot="1" x14ac:dyDescent="0.3">
      <c r="A164" s="6" t="s">
        <v>337</v>
      </c>
      <c r="B164" s="230" t="s">
        <v>383</v>
      </c>
      <c r="C164" s="119" t="s">
        <v>125</v>
      </c>
      <c r="D164" s="120" t="s">
        <v>59</v>
      </c>
      <c r="E164" s="278" t="s">
        <v>70</v>
      </c>
      <c r="F164" s="121" t="s">
        <v>13</v>
      </c>
    </row>
    <row r="165" spans="1:7" ht="16.5" thickBot="1" x14ac:dyDescent="0.3">
      <c r="A165" s="209">
        <v>1</v>
      </c>
      <c r="B165" s="38" t="s">
        <v>75</v>
      </c>
      <c r="C165" s="90" t="s">
        <v>59</v>
      </c>
      <c r="D165" s="73">
        <v>100</v>
      </c>
      <c r="E165" s="258">
        <v>200</v>
      </c>
      <c r="F165" s="32">
        <f>+D165*E165</f>
        <v>20000</v>
      </c>
    </row>
    <row r="166" spans="1:7" ht="16.5" thickBot="1" x14ac:dyDescent="0.3">
      <c r="B166" s="4" t="s">
        <v>64</v>
      </c>
      <c r="C166" s="88"/>
      <c r="D166" s="118" t="s">
        <v>51</v>
      </c>
      <c r="E166" s="277"/>
      <c r="F166" s="148">
        <f>F159+F162+F165</f>
        <v>69700</v>
      </c>
    </row>
    <row r="169" spans="1:7" x14ac:dyDescent="0.25">
      <c r="B169" s="4" t="s">
        <v>77</v>
      </c>
      <c r="C169" s="88"/>
      <c r="D169" s="71"/>
    </row>
    <row r="170" spans="1:7" x14ac:dyDescent="0.25">
      <c r="B170" s="4" t="s">
        <v>78</v>
      </c>
      <c r="C170" s="88"/>
      <c r="D170" s="71"/>
    </row>
    <row r="171" spans="1:7" ht="16.5" thickBot="1" x14ac:dyDescent="0.3">
      <c r="B171" s="4"/>
      <c r="C171" s="109"/>
      <c r="D171" s="118"/>
      <c r="E171" s="256"/>
      <c r="F171" s="51"/>
    </row>
    <row r="172" spans="1:7" ht="16.5" thickBot="1" x14ac:dyDescent="0.3">
      <c r="A172" s="6" t="s">
        <v>337</v>
      </c>
      <c r="B172" s="13" t="s">
        <v>50</v>
      </c>
      <c r="C172" s="104" t="s">
        <v>125</v>
      </c>
      <c r="D172" s="105" t="s">
        <v>127</v>
      </c>
      <c r="E172" s="266" t="s">
        <v>0</v>
      </c>
      <c r="F172" s="121" t="s">
        <v>13</v>
      </c>
      <c r="G172" s="10" t="s">
        <v>387</v>
      </c>
    </row>
    <row r="173" spans="1:7" x14ac:dyDescent="0.25">
      <c r="A173" s="209">
        <v>1</v>
      </c>
      <c r="B173" s="1" t="s">
        <v>66</v>
      </c>
      <c r="C173" s="22" t="s">
        <v>12</v>
      </c>
      <c r="D173" s="54">
        <v>50</v>
      </c>
      <c r="E173" s="258">
        <v>100</v>
      </c>
      <c r="F173" s="2">
        <f t="shared" ref="F173:F181" si="6">+D173*E173</f>
        <v>5000</v>
      </c>
      <c r="G173" s="249">
        <v>81.828978814662051</v>
      </c>
    </row>
    <row r="174" spans="1:7" x14ac:dyDescent="0.25">
      <c r="A174" s="209">
        <v>2</v>
      </c>
      <c r="B174" s="1" t="s">
        <v>53</v>
      </c>
      <c r="C174" s="22" t="s">
        <v>12</v>
      </c>
      <c r="D174" s="54">
        <v>50</v>
      </c>
      <c r="E174" s="258">
        <v>95</v>
      </c>
      <c r="F174" s="2">
        <f t="shared" si="6"/>
        <v>4750</v>
      </c>
      <c r="G174" s="249">
        <v>76.492306283271063</v>
      </c>
    </row>
    <row r="175" spans="1:7" x14ac:dyDescent="0.25">
      <c r="A175" s="209">
        <v>3</v>
      </c>
      <c r="B175" s="1" t="s">
        <v>54</v>
      </c>
      <c r="C175" s="22" t="s">
        <v>12</v>
      </c>
      <c r="D175" s="54">
        <v>50</v>
      </c>
      <c r="E175" s="258">
        <v>13</v>
      </c>
      <c r="F175" s="2">
        <f t="shared" si="6"/>
        <v>650</v>
      </c>
      <c r="G175" s="249">
        <v>8.8944542189850058</v>
      </c>
    </row>
    <row r="176" spans="1:7" x14ac:dyDescent="0.25">
      <c r="A176" s="209">
        <v>4</v>
      </c>
      <c r="B176" s="17" t="s">
        <v>79</v>
      </c>
      <c r="C176" s="22" t="s">
        <v>12</v>
      </c>
      <c r="D176" s="54">
        <v>100</v>
      </c>
      <c r="E176" s="258">
        <v>70</v>
      </c>
      <c r="F176" s="2">
        <f t="shared" si="6"/>
        <v>7000</v>
      </c>
      <c r="G176" s="249">
        <v>58.703397845301041</v>
      </c>
    </row>
    <row r="177" spans="1:7" x14ac:dyDescent="0.25">
      <c r="A177" s="209">
        <v>5</v>
      </c>
      <c r="B177" s="1" t="s">
        <v>56</v>
      </c>
      <c r="C177" s="22" t="s">
        <v>12</v>
      </c>
      <c r="D177" s="54">
        <v>200</v>
      </c>
      <c r="E177" s="258">
        <v>0.7</v>
      </c>
      <c r="F177" s="2">
        <f t="shared" si="6"/>
        <v>140</v>
      </c>
      <c r="G177" s="249">
        <v>0.56924507001504032</v>
      </c>
    </row>
    <row r="178" spans="1:7" x14ac:dyDescent="0.25">
      <c r="A178" s="209">
        <v>6</v>
      </c>
      <c r="B178" s="18" t="s">
        <v>57</v>
      </c>
      <c r="C178" s="22" t="s">
        <v>12</v>
      </c>
      <c r="D178" s="54">
        <v>100</v>
      </c>
      <c r="E178" s="258">
        <v>1.1000000000000001</v>
      </c>
      <c r="F178" s="2">
        <f t="shared" si="6"/>
        <v>110.00000000000001</v>
      </c>
      <c r="G178" s="249">
        <v>0.88944542189850062</v>
      </c>
    </row>
    <row r="179" spans="1:7" x14ac:dyDescent="0.25">
      <c r="A179" s="209">
        <v>7</v>
      </c>
      <c r="B179" s="1" t="s">
        <v>113</v>
      </c>
      <c r="C179" s="22" t="s">
        <v>12</v>
      </c>
      <c r="D179" s="54">
        <v>100</v>
      </c>
      <c r="E179" s="258">
        <v>1</v>
      </c>
      <c r="F179" s="2">
        <f t="shared" si="6"/>
        <v>100</v>
      </c>
      <c r="G179" s="249">
        <v>0.83607869658459044</v>
      </c>
    </row>
    <row r="180" spans="1:7" x14ac:dyDescent="0.25">
      <c r="A180" s="209">
        <v>8</v>
      </c>
      <c r="B180" s="1" t="s">
        <v>112</v>
      </c>
      <c r="C180" s="22" t="s">
        <v>12</v>
      </c>
      <c r="D180" s="54">
        <v>500</v>
      </c>
      <c r="E180" s="258">
        <v>1</v>
      </c>
      <c r="F180" s="2">
        <f t="shared" si="6"/>
        <v>500</v>
      </c>
      <c r="G180" s="249">
        <v>0.80050087970865058</v>
      </c>
    </row>
    <row r="181" spans="1:7" ht="16.5" thickBot="1" x14ac:dyDescent="0.3">
      <c r="A181" s="209">
        <v>9</v>
      </c>
      <c r="B181" s="40" t="s">
        <v>107</v>
      </c>
      <c r="C181" s="49" t="s">
        <v>12</v>
      </c>
      <c r="D181" s="55">
        <v>300</v>
      </c>
      <c r="E181" s="258">
        <v>1</v>
      </c>
      <c r="F181" s="41">
        <f t="shared" si="6"/>
        <v>300</v>
      </c>
      <c r="G181" s="254">
        <v>0.83607869658459044</v>
      </c>
    </row>
    <row r="182" spans="1:7" x14ac:dyDescent="0.25">
      <c r="B182" s="14" t="s">
        <v>58</v>
      </c>
      <c r="C182" s="91"/>
      <c r="D182" s="72"/>
      <c r="E182" s="272"/>
      <c r="F182" s="33">
        <f>SUM(F173:F181)</f>
        <v>18550</v>
      </c>
    </row>
    <row r="183" spans="1:7" x14ac:dyDescent="0.25">
      <c r="B183" s="14"/>
      <c r="C183" s="88"/>
      <c r="D183" s="71"/>
      <c r="E183" s="273"/>
      <c r="F183" s="231"/>
    </row>
    <row r="184" spans="1:7" ht="16.5" thickBot="1" x14ac:dyDescent="0.3">
      <c r="A184" s="6" t="s">
        <v>337</v>
      </c>
      <c r="B184" s="12" t="s">
        <v>62</v>
      </c>
      <c r="C184" s="119" t="s">
        <v>125</v>
      </c>
      <c r="D184" s="120" t="s">
        <v>59</v>
      </c>
      <c r="E184" s="278" t="s">
        <v>70</v>
      </c>
      <c r="F184" s="121" t="s">
        <v>13</v>
      </c>
      <c r="G184" s="10" t="s">
        <v>387</v>
      </c>
    </row>
    <row r="185" spans="1:7" ht="16.5" thickBot="1" x14ac:dyDescent="0.3">
      <c r="A185" s="209">
        <v>1</v>
      </c>
      <c r="B185" s="38" t="s">
        <v>80</v>
      </c>
      <c r="C185" s="90"/>
      <c r="D185" s="73">
        <v>100</v>
      </c>
      <c r="E185" s="258">
        <v>140</v>
      </c>
      <c r="F185" s="32">
        <f>+D185*E185</f>
        <v>14000</v>
      </c>
      <c r="G185" s="251">
        <v>117.14732311224599</v>
      </c>
    </row>
    <row r="186" spans="1:7" x14ac:dyDescent="0.25">
      <c r="E186" s="273"/>
      <c r="F186" s="16"/>
    </row>
    <row r="187" spans="1:7" ht="16.5" thickBot="1" x14ac:dyDescent="0.3">
      <c r="A187" s="6" t="s">
        <v>337</v>
      </c>
      <c r="B187" s="230" t="s">
        <v>383</v>
      </c>
      <c r="C187" s="119" t="s">
        <v>125</v>
      </c>
      <c r="D187" s="120" t="s">
        <v>59</v>
      </c>
      <c r="E187" s="278" t="s">
        <v>70</v>
      </c>
      <c r="F187" s="121" t="s">
        <v>13</v>
      </c>
    </row>
    <row r="188" spans="1:7" ht="16.5" thickBot="1" x14ac:dyDescent="0.3">
      <c r="A188" s="209">
        <v>1</v>
      </c>
      <c r="B188" s="38" t="s">
        <v>80</v>
      </c>
      <c r="C188" s="90"/>
      <c r="D188" s="73">
        <v>100</v>
      </c>
      <c r="E188" s="258">
        <v>170</v>
      </c>
      <c r="F188" s="32">
        <f>+D188*E188</f>
        <v>17000</v>
      </c>
    </row>
    <row r="189" spans="1:7" ht="16.5" thickBot="1" x14ac:dyDescent="0.3">
      <c r="D189" s="118" t="s">
        <v>51</v>
      </c>
      <c r="E189" s="277"/>
      <c r="F189" s="148">
        <f>+F182+F185+F188</f>
        <v>49550</v>
      </c>
    </row>
    <row r="190" spans="1:7" x14ac:dyDescent="0.25">
      <c r="D190" s="71"/>
      <c r="E190" s="273"/>
      <c r="F190" s="27"/>
    </row>
    <row r="192" spans="1:7" x14ac:dyDescent="0.25">
      <c r="B192" s="149" t="s">
        <v>100</v>
      </c>
      <c r="C192" s="150"/>
      <c r="D192" s="151"/>
      <c r="E192" s="279"/>
      <c r="F192" s="152">
        <f>+F189+F166+F140+F115</f>
        <v>242740</v>
      </c>
    </row>
    <row r="195" spans="1:7" x14ac:dyDescent="0.25">
      <c r="B195" s="3" t="s">
        <v>76</v>
      </c>
      <c r="C195" s="82"/>
    </row>
    <row r="197" spans="1:7" x14ac:dyDescent="0.25">
      <c r="B197" s="21" t="s">
        <v>129</v>
      </c>
      <c r="C197" s="95"/>
      <c r="D197" s="74"/>
      <c r="E197" s="280"/>
      <c r="F197" s="34"/>
    </row>
    <row r="198" spans="1:7" ht="16.5" thickBot="1" x14ac:dyDescent="0.3">
      <c r="B198" s="21" t="s">
        <v>81</v>
      </c>
      <c r="C198" s="128"/>
      <c r="D198" s="129"/>
      <c r="E198" s="281"/>
      <c r="F198" s="53"/>
    </row>
    <row r="199" spans="1:7" ht="16.5" thickBot="1" x14ac:dyDescent="0.3">
      <c r="A199" s="6" t="s">
        <v>337</v>
      </c>
      <c r="B199" s="19" t="s">
        <v>50</v>
      </c>
      <c r="C199" s="104" t="s">
        <v>125</v>
      </c>
      <c r="D199" s="105" t="s">
        <v>127</v>
      </c>
      <c r="E199" s="266" t="s">
        <v>0</v>
      </c>
      <c r="F199" s="121" t="s">
        <v>13</v>
      </c>
      <c r="G199" s="10" t="s">
        <v>387</v>
      </c>
    </row>
    <row r="200" spans="1:7" x14ac:dyDescent="0.25">
      <c r="A200" s="209">
        <v>1</v>
      </c>
      <c r="B200" s="20" t="s">
        <v>66</v>
      </c>
      <c r="C200" s="96" t="s">
        <v>12</v>
      </c>
      <c r="D200" s="57">
        <v>20</v>
      </c>
      <c r="E200" s="258">
        <v>360</v>
      </c>
      <c r="F200" s="36">
        <f t="shared" ref="F200:F210" si="7">+D200*E200</f>
        <v>7200</v>
      </c>
      <c r="G200" s="249">
        <v>302.41144344549025</v>
      </c>
    </row>
    <row r="201" spans="1:7" x14ac:dyDescent="0.25">
      <c r="A201" s="209">
        <v>2</v>
      </c>
      <c r="B201" s="20" t="s">
        <v>82</v>
      </c>
      <c r="C201" s="96" t="s">
        <v>12</v>
      </c>
      <c r="D201" s="57">
        <v>20</v>
      </c>
      <c r="E201" s="258">
        <v>230</v>
      </c>
      <c r="F201" s="36">
        <f t="shared" si="7"/>
        <v>4600</v>
      </c>
      <c r="G201" s="249">
        <v>195.67799281767012</v>
      </c>
    </row>
    <row r="202" spans="1:7" x14ac:dyDescent="0.25">
      <c r="A202" s="209">
        <v>3</v>
      </c>
      <c r="B202" s="20" t="s">
        <v>83</v>
      </c>
      <c r="C202" s="96" t="s">
        <v>12</v>
      </c>
      <c r="D202" s="57">
        <v>20</v>
      </c>
      <c r="E202" s="258">
        <v>245</v>
      </c>
      <c r="F202" s="36">
        <f t="shared" si="7"/>
        <v>4900</v>
      </c>
      <c r="G202" s="249">
        <v>202.79355619285812</v>
      </c>
    </row>
    <row r="203" spans="1:7" x14ac:dyDescent="0.25">
      <c r="A203" s="209">
        <v>4</v>
      </c>
      <c r="B203" s="20" t="s">
        <v>54</v>
      </c>
      <c r="C203" s="96" t="s">
        <v>12</v>
      </c>
      <c r="D203" s="57">
        <v>50</v>
      </c>
      <c r="E203" s="258">
        <v>80</v>
      </c>
      <c r="F203" s="36">
        <f t="shared" si="7"/>
        <v>4000</v>
      </c>
      <c r="G203" s="249">
        <v>67.597852064286045</v>
      </c>
    </row>
    <row r="204" spans="1:7" x14ac:dyDescent="0.25">
      <c r="A204" s="209">
        <v>5</v>
      </c>
      <c r="B204" s="20" t="s">
        <v>84</v>
      </c>
      <c r="C204" s="96" t="s">
        <v>12</v>
      </c>
      <c r="D204" s="57">
        <v>50</v>
      </c>
      <c r="E204" s="258">
        <v>350</v>
      </c>
      <c r="F204" s="36">
        <f t="shared" si="7"/>
        <v>17500</v>
      </c>
      <c r="G204" s="249">
        <v>295.29588007030225</v>
      </c>
    </row>
    <row r="205" spans="1:7" x14ac:dyDescent="0.25">
      <c r="A205" s="209">
        <v>6</v>
      </c>
      <c r="B205" s="20" t="s">
        <v>388</v>
      </c>
      <c r="C205" s="96" t="s">
        <v>12</v>
      </c>
      <c r="D205" s="57">
        <v>50</v>
      </c>
      <c r="E205" s="258">
        <v>11</v>
      </c>
      <c r="F205" s="36">
        <f t="shared" si="7"/>
        <v>550</v>
      </c>
      <c r="G205" s="249">
        <v>8.8944542189850058</v>
      </c>
    </row>
    <row r="206" spans="1:7" x14ac:dyDescent="0.25">
      <c r="A206" s="209">
        <v>7</v>
      </c>
      <c r="B206" s="20" t="s">
        <v>85</v>
      </c>
      <c r="C206" s="96" t="s">
        <v>12</v>
      </c>
      <c r="D206" s="57">
        <v>30</v>
      </c>
      <c r="E206" s="258">
        <v>100</v>
      </c>
      <c r="F206" s="36">
        <f t="shared" si="7"/>
        <v>3000</v>
      </c>
      <c r="G206" s="249">
        <v>85.386760502256053</v>
      </c>
    </row>
    <row r="207" spans="1:7" x14ac:dyDescent="0.25">
      <c r="A207" s="209">
        <v>8</v>
      </c>
      <c r="B207" s="20" t="s">
        <v>113</v>
      </c>
      <c r="C207" s="96" t="s">
        <v>12</v>
      </c>
      <c r="D207" s="57">
        <v>200</v>
      </c>
      <c r="E207" s="258">
        <v>1.5</v>
      </c>
      <c r="F207" s="36">
        <f t="shared" si="7"/>
        <v>300</v>
      </c>
      <c r="G207" s="249">
        <v>1.2452235906579008</v>
      </c>
    </row>
    <row r="208" spans="1:7" x14ac:dyDescent="0.25">
      <c r="A208" s="209">
        <v>9</v>
      </c>
      <c r="B208" s="20" t="s">
        <v>112</v>
      </c>
      <c r="C208" s="96" t="s">
        <v>12</v>
      </c>
      <c r="D208" s="57">
        <v>300</v>
      </c>
      <c r="E208" s="258">
        <v>1.2</v>
      </c>
      <c r="F208" s="36">
        <f t="shared" si="7"/>
        <v>360</v>
      </c>
      <c r="G208" s="249">
        <v>0.97838996408835088</v>
      </c>
    </row>
    <row r="209" spans="1:7" x14ac:dyDescent="0.25">
      <c r="A209" s="209">
        <v>10</v>
      </c>
      <c r="B209" s="20" t="s">
        <v>114</v>
      </c>
      <c r="C209" s="96" t="s">
        <v>12</v>
      </c>
      <c r="D209" s="57">
        <v>100</v>
      </c>
      <c r="E209" s="258">
        <v>1.4</v>
      </c>
      <c r="F209" s="36">
        <f t="shared" si="7"/>
        <v>140</v>
      </c>
      <c r="G209" s="249">
        <v>1.1562790484680507</v>
      </c>
    </row>
    <row r="210" spans="1:7" ht="16.5" thickBot="1" x14ac:dyDescent="0.3">
      <c r="A210" s="209">
        <v>11</v>
      </c>
      <c r="B210" s="42" t="s">
        <v>115</v>
      </c>
      <c r="C210" s="97" t="s">
        <v>12</v>
      </c>
      <c r="D210" s="58">
        <v>200</v>
      </c>
      <c r="E210" s="258">
        <v>1.2</v>
      </c>
      <c r="F210" s="43">
        <f t="shared" si="7"/>
        <v>240</v>
      </c>
      <c r="G210" s="249">
        <v>0.94281214721241069</v>
      </c>
    </row>
    <row r="211" spans="1:7" x14ac:dyDescent="0.25">
      <c r="B211" s="45" t="s">
        <v>58</v>
      </c>
      <c r="C211" s="98"/>
      <c r="D211" s="75"/>
      <c r="E211" s="282"/>
      <c r="F211" s="46">
        <f>SUM(F200:F210)</f>
        <v>42790</v>
      </c>
    </row>
    <row r="212" spans="1:7" ht="16.5" thickBot="1" x14ac:dyDescent="0.3">
      <c r="B212" s="47"/>
      <c r="C212" s="130"/>
      <c r="D212" s="131"/>
      <c r="E212" s="283"/>
      <c r="F212" s="132"/>
    </row>
    <row r="213" spans="1:7" ht="16.5" thickBot="1" x14ac:dyDescent="0.3">
      <c r="A213" s="6" t="s">
        <v>337</v>
      </c>
      <c r="B213" s="48" t="s">
        <v>62</v>
      </c>
      <c r="C213" s="119" t="s">
        <v>125</v>
      </c>
      <c r="D213" s="120" t="s">
        <v>59</v>
      </c>
      <c r="E213" s="278" t="s">
        <v>70</v>
      </c>
      <c r="F213" s="121" t="s">
        <v>13</v>
      </c>
      <c r="G213" s="10" t="s">
        <v>387</v>
      </c>
    </row>
    <row r="214" spans="1:7" ht="16.5" thickBot="1" x14ac:dyDescent="0.3">
      <c r="A214" s="209">
        <v>1</v>
      </c>
      <c r="B214" s="44" t="s">
        <v>92</v>
      </c>
      <c r="C214" s="99" t="s">
        <v>59</v>
      </c>
      <c r="D214" s="76">
        <v>100</v>
      </c>
      <c r="E214" s="258">
        <v>570</v>
      </c>
      <c r="F214" s="35">
        <f>+D214*E214</f>
        <v>57000</v>
      </c>
      <c r="G214" s="250">
        <v>471.40607360620538</v>
      </c>
    </row>
    <row r="215" spans="1:7" ht="16.5" thickBot="1" x14ac:dyDescent="0.3">
      <c r="D215" s="118"/>
      <c r="E215" s="277"/>
      <c r="F215" s="148"/>
    </row>
    <row r="217" spans="1:7" ht="16.5" thickBot="1" x14ac:dyDescent="0.3">
      <c r="A217" s="6" t="s">
        <v>337</v>
      </c>
      <c r="B217" s="230" t="s">
        <v>383</v>
      </c>
      <c r="C217" s="119" t="s">
        <v>125</v>
      </c>
      <c r="D217" s="120" t="s">
        <v>59</v>
      </c>
      <c r="E217" s="278" t="s">
        <v>70</v>
      </c>
      <c r="F217" s="121" t="s">
        <v>13</v>
      </c>
    </row>
    <row r="218" spans="1:7" ht="16.5" thickBot="1" x14ac:dyDescent="0.3">
      <c r="A218" s="209">
        <v>1</v>
      </c>
      <c r="B218" s="44" t="s">
        <v>92</v>
      </c>
      <c r="C218" s="99" t="s">
        <v>59</v>
      </c>
      <c r="D218" s="76">
        <v>100</v>
      </c>
      <c r="E218" s="258">
        <v>650</v>
      </c>
      <c r="F218" s="35">
        <f>+D218*E218</f>
        <v>65000</v>
      </c>
    </row>
    <row r="219" spans="1:7" ht="16.5" thickBot="1" x14ac:dyDescent="0.3">
      <c r="D219" s="118" t="s">
        <v>51</v>
      </c>
      <c r="E219" s="277"/>
      <c r="F219" s="148">
        <f>F211+F214+F218</f>
        <v>164790</v>
      </c>
    </row>
    <row r="220" spans="1:7" x14ac:dyDescent="0.25">
      <c r="D220" s="71"/>
      <c r="E220" s="273"/>
      <c r="F220" s="27"/>
    </row>
    <row r="221" spans="1:7" x14ac:dyDescent="0.25">
      <c r="B221" s="4" t="s">
        <v>130</v>
      </c>
      <c r="C221" s="88"/>
      <c r="D221" s="71"/>
    </row>
    <row r="222" spans="1:7" x14ac:dyDescent="0.25">
      <c r="B222" s="4" t="s">
        <v>86</v>
      </c>
      <c r="C222" s="88"/>
      <c r="D222" s="71"/>
    </row>
    <row r="223" spans="1:7" ht="16.5" thickBot="1" x14ac:dyDescent="0.3">
      <c r="B223" s="4"/>
      <c r="C223" s="109"/>
      <c r="D223" s="118"/>
      <c r="E223" s="256"/>
      <c r="F223" s="51"/>
    </row>
    <row r="224" spans="1:7" ht="16.5" thickBot="1" x14ac:dyDescent="0.3">
      <c r="A224" s="6" t="s">
        <v>337</v>
      </c>
      <c r="B224" s="13" t="s">
        <v>50</v>
      </c>
      <c r="C224" s="104" t="s">
        <v>125</v>
      </c>
      <c r="D224" s="105" t="s">
        <v>127</v>
      </c>
      <c r="E224" s="266" t="s">
        <v>0</v>
      </c>
      <c r="F224" s="121" t="s">
        <v>13</v>
      </c>
      <c r="G224" s="10" t="s">
        <v>387</v>
      </c>
    </row>
    <row r="225" spans="1:7" x14ac:dyDescent="0.25">
      <c r="A225" s="209">
        <v>1</v>
      </c>
      <c r="B225" s="1" t="s">
        <v>66</v>
      </c>
      <c r="C225" s="22" t="s">
        <v>12</v>
      </c>
      <c r="D225" s="54">
        <v>20</v>
      </c>
      <c r="E225" s="258">
        <v>360</v>
      </c>
      <c r="F225" s="2">
        <f t="shared" ref="F225:F233" si="8">+D225*E225</f>
        <v>7200</v>
      </c>
      <c r="G225" s="249">
        <v>302.41144344549025</v>
      </c>
    </row>
    <row r="226" spans="1:7" x14ac:dyDescent="0.25">
      <c r="A226" s="209">
        <v>2</v>
      </c>
      <c r="B226" s="1" t="s">
        <v>82</v>
      </c>
      <c r="C226" s="22" t="s">
        <v>12</v>
      </c>
      <c r="D226" s="54">
        <v>20</v>
      </c>
      <c r="E226" s="258">
        <v>230</v>
      </c>
      <c r="F226" s="2">
        <f t="shared" si="8"/>
        <v>4600</v>
      </c>
      <c r="G226" s="249">
        <v>195.67799281767012</v>
      </c>
    </row>
    <row r="227" spans="1:7" x14ac:dyDescent="0.25">
      <c r="A227" s="209">
        <v>3</v>
      </c>
      <c r="B227" s="1" t="s">
        <v>83</v>
      </c>
      <c r="C227" s="22" t="s">
        <v>12</v>
      </c>
      <c r="D227" s="54">
        <v>20</v>
      </c>
      <c r="E227" s="258">
        <v>245</v>
      </c>
      <c r="F227" s="2">
        <f t="shared" si="8"/>
        <v>4900</v>
      </c>
      <c r="G227" s="249">
        <v>202.79355619285812</v>
      </c>
    </row>
    <row r="228" spans="1:7" x14ac:dyDescent="0.25">
      <c r="A228" s="209">
        <v>4</v>
      </c>
      <c r="B228" s="1" t="s">
        <v>54</v>
      </c>
      <c r="C228" s="22" t="s">
        <v>12</v>
      </c>
      <c r="D228" s="54">
        <v>40</v>
      </c>
      <c r="E228" s="258">
        <v>80</v>
      </c>
      <c r="F228" s="2">
        <f t="shared" si="8"/>
        <v>3200</v>
      </c>
      <c r="G228" s="249">
        <v>67.597852064286045</v>
      </c>
    </row>
    <row r="229" spans="1:7" x14ac:dyDescent="0.25">
      <c r="A229" s="209">
        <v>5</v>
      </c>
      <c r="B229" s="1" t="s">
        <v>87</v>
      </c>
      <c r="C229" s="22" t="s">
        <v>12</v>
      </c>
      <c r="D229" s="54">
        <v>40</v>
      </c>
      <c r="E229" s="258">
        <v>260</v>
      </c>
      <c r="F229" s="2">
        <f t="shared" si="8"/>
        <v>10400</v>
      </c>
      <c r="G229" s="249">
        <v>211.68801041184315</v>
      </c>
    </row>
    <row r="230" spans="1:7" x14ac:dyDescent="0.25">
      <c r="A230" s="209">
        <v>6</v>
      </c>
      <c r="B230" s="1" t="s">
        <v>111</v>
      </c>
      <c r="C230" s="22" t="s">
        <v>12</v>
      </c>
      <c r="D230" s="54">
        <v>160</v>
      </c>
      <c r="E230" s="258">
        <v>1.5</v>
      </c>
      <c r="F230" s="2">
        <f t="shared" si="8"/>
        <v>240</v>
      </c>
      <c r="G230" s="249">
        <v>1.2452235906579008</v>
      </c>
    </row>
    <row r="231" spans="1:7" x14ac:dyDescent="0.25">
      <c r="A231" s="209">
        <v>7</v>
      </c>
      <c r="B231" s="1" t="s">
        <v>112</v>
      </c>
      <c r="C231" s="22" t="s">
        <v>12</v>
      </c>
      <c r="D231" s="54">
        <v>500</v>
      </c>
      <c r="E231" s="258">
        <v>1.2</v>
      </c>
      <c r="F231" s="2">
        <f t="shared" si="8"/>
        <v>600</v>
      </c>
      <c r="G231" s="249">
        <v>0.97838996408835088</v>
      </c>
    </row>
    <row r="232" spans="1:7" x14ac:dyDescent="0.25">
      <c r="A232" s="209">
        <v>8</v>
      </c>
      <c r="B232" s="1" t="s">
        <v>116</v>
      </c>
      <c r="C232" s="22" t="s">
        <v>12</v>
      </c>
      <c r="D232" s="54">
        <v>100</v>
      </c>
      <c r="E232" s="258">
        <v>1.4</v>
      </c>
      <c r="F232" s="2">
        <f t="shared" si="8"/>
        <v>140</v>
      </c>
      <c r="G232" s="249">
        <v>1.1562790484680507</v>
      </c>
    </row>
    <row r="233" spans="1:7" ht="16.5" thickBot="1" x14ac:dyDescent="0.3">
      <c r="A233" s="209">
        <v>9</v>
      </c>
      <c r="B233" s="40" t="s">
        <v>117</v>
      </c>
      <c r="C233" s="49" t="s">
        <v>12</v>
      </c>
      <c r="D233" s="55">
        <v>150</v>
      </c>
      <c r="E233" s="258">
        <v>1.2</v>
      </c>
      <c r="F233" s="41">
        <f t="shared" si="8"/>
        <v>180</v>
      </c>
      <c r="G233" s="249">
        <v>0.94281214721241069</v>
      </c>
    </row>
    <row r="234" spans="1:7" x14ac:dyDescent="0.25">
      <c r="B234" s="14" t="s">
        <v>58</v>
      </c>
      <c r="C234" s="91"/>
      <c r="D234" s="77"/>
      <c r="E234" s="272"/>
      <c r="F234" s="33">
        <f>SUM(F225:F233)</f>
        <v>31460</v>
      </c>
    </row>
    <row r="235" spans="1:7" ht="16.5" thickBot="1" x14ac:dyDescent="0.3">
      <c r="C235" s="122"/>
      <c r="D235" s="123"/>
      <c r="E235" s="276"/>
      <c r="F235" s="124"/>
    </row>
    <row r="236" spans="1:7" ht="16.5" thickBot="1" x14ac:dyDescent="0.3">
      <c r="A236" s="6" t="s">
        <v>337</v>
      </c>
      <c r="B236" s="12" t="s">
        <v>62</v>
      </c>
      <c r="C236" s="119" t="s">
        <v>125</v>
      </c>
      <c r="D236" s="120" t="s">
        <v>59</v>
      </c>
      <c r="E236" s="278" t="s">
        <v>70</v>
      </c>
      <c r="F236" s="121" t="s">
        <v>13</v>
      </c>
      <c r="G236" s="10" t="s">
        <v>387</v>
      </c>
    </row>
    <row r="237" spans="1:7" ht="16.5" thickBot="1" x14ac:dyDescent="0.3">
      <c r="A237" s="209">
        <v>1</v>
      </c>
      <c r="B237" s="38" t="s">
        <v>91</v>
      </c>
      <c r="C237" s="90" t="s">
        <v>59</v>
      </c>
      <c r="D237" s="73">
        <v>100</v>
      </c>
      <c r="E237" s="258">
        <v>400</v>
      </c>
      <c r="F237" s="133">
        <f>+D237*E237</f>
        <v>40000</v>
      </c>
      <c r="G237" s="250">
        <v>329.0948061024452</v>
      </c>
    </row>
    <row r="238" spans="1:7" ht="16.5" thickBot="1" x14ac:dyDescent="0.3">
      <c r="D238" s="118"/>
      <c r="E238" s="277"/>
      <c r="F238" s="148"/>
    </row>
    <row r="239" spans="1:7" x14ac:dyDescent="0.25">
      <c r="D239" s="71"/>
      <c r="E239" s="273"/>
      <c r="F239" s="27"/>
    </row>
    <row r="240" spans="1:7" ht="16.5" thickBot="1" x14ac:dyDescent="0.3">
      <c r="A240" s="6" t="s">
        <v>337</v>
      </c>
      <c r="B240" s="230" t="s">
        <v>383</v>
      </c>
      <c r="C240" s="119" t="s">
        <v>125</v>
      </c>
      <c r="D240" s="120" t="s">
        <v>59</v>
      </c>
      <c r="E240" s="278" t="s">
        <v>70</v>
      </c>
      <c r="F240" s="121" t="s">
        <v>13</v>
      </c>
    </row>
    <row r="241" spans="1:7" ht="16.5" thickBot="1" x14ac:dyDescent="0.3">
      <c r="A241" s="209">
        <v>1</v>
      </c>
      <c r="B241" s="38" t="s">
        <v>91</v>
      </c>
      <c r="C241" s="90" t="s">
        <v>59</v>
      </c>
      <c r="D241" s="73">
        <v>100</v>
      </c>
      <c r="E241" s="258">
        <v>500</v>
      </c>
      <c r="F241" s="133">
        <f>+D241*E241</f>
        <v>50000</v>
      </c>
    </row>
    <row r="242" spans="1:7" ht="16.5" thickBot="1" x14ac:dyDescent="0.3">
      <c r="D242" s="118" t="s">
        <v>51</v>
      </c>
      <c r="E242" s="277"/>
      <c r="F242" s="148">
        <f>+F237+F234+F241</f>
        <v>121460</v>
      </c>
    </row>
    <row r="243" spans="1:7" ht="16.5" thickBot="1" x14ac:dyDescent="0.3">
      <c r="D243" s="118"/>
      <c r="E243" s="277"/>
      <c r="F243" s="148"/>
    </row>
    <row r="244" spans="1:7" ht="16.5" thickBot="1" x14ac:dyDescent="0.3">
      <c r="B244" s="4" t="s">
        <v>88</v>
      </c>
      <c r="C244" s="109"/>
      <c r="D244" s="107"/>
      <c r="E244" s="256"/>
      <c r="F244" s="51"/>
    </row>
    <row r="245" spans="1:7" ht="16.5" thickBot="1" x14ac:dyDescent="0.3">
      <c r="A245" s="6" t="s">
        <v>337</v>
      </c>
      <c r="B245" s="13" t="s">
        <v>50</v>
      </c>
      <c r="C245" s="104" t="s">
        <v>125</v>
      </c>
      <c r="D245" s="105" t="s">
        <v>127</v>
      </c>
      <c r="E245" s="266" t="s">
        <v>0</v>
      </c>
      <c r="F245" s="121" t="s">
        <v>13</v>
      </c>
      <c r="G245" s="10" t="s">
        <v>387</v>
      </c>
    </row>
    <row r="246" spans="1:7" x14ac:dyDescent="0.25">
      <c r="A246" s="209">
        <v>1</v>
      </c>
      <c r="B246" s="1" t="s">
        <v>66</v>
      </c>
      <c r="C246" s="22" t="s">
        <v>12</v>
      </c>
      <c r="D246" s="54">
        <v>30</v>
      </c>
      <c r="E246" s="284">
        <v>240</v>
      </c>
      <c r="F246" s="2">
        <f t="shared" ref="F246:F253" si="9">+D246*E246</f>
        <v>7200</v>
      </c>
      <c r="G246" s="249">
        <v>199.23577450526415</v>
      </c>
    </row>
    <row r="247" spans="1:7" x14ac:dyDescent="0.25">
      <c r="A247" s="209">
        <v>2</v>
      </c>
      <c r="B247" s="1" t="s">
        <v>82</v>
      </c>
      <c r="C247" s="22" t="s">
        <v>12</v>
      </c>
      <c r="D247" s="54">
        <v>30</v>
      </c>
      <c r="E247" s="284">
        <v>140</v>
      </c>
      <c r="F247" s="2">
        <f t="shared" si="9"/>
        <v>4200</v>
      </c>
      <c r="G247" s="249">
        <v>117.40679569060208</v>
      </c>
    </row>
    <row r="248" spans="1:7" x14ac:dyDescent="0.25">
      <c r="A248" s="209">
        <v>3</v>
      </c>
      <c r="B248" s="1" t="s">
        <v>54</v>
      </c>
      <c r="C248" s="22" t="s">
        <v>12</v>
      </c>
      <c r="D248" s="54">
        <v>60</v>
      </c>
      <c r="E248" s="284">
        <v>40</v>
      </c>
      <c r="F248" s="2">
        <f t="shared" si="9"/>
        <v>2400</v>
      </c>
      <c r="G248" s="249">
        <v>33.798926032143022</v>
      </c>
    </row>
    <row r="249" spans="1:7" x14ac:dyDescent="0.25">
      <c r="A249" s="209">
        <v>4</v>
      </c>
      <c r="B249" s="1" t="s">
        <v>89</v>
      </c>
      <c r="C249" s="22" t="s">
        <v>12</v>
      </c>
      <c r="D249" s="54">
        <v>60</v>
      </c>
      <c r="E249" s="284">
        <v>120</v>
      </c>
      <c r="F249" s="2">
        <f t="shared" si="9"/>
        <v>7200</v>
      </c>
      <c r="G249" s="249">
        <v>99.617887252632073</v>
      </c>
    </row>
    <row r="250" spans="1:7" x14ac:dyDescent="0.25">
      <c r="A250" s="209">
        <v>5</v>
      </c>
      <c r="B250" s="1" t="s">
        <v>111</v>
      </c>
      <c r="C250" s="22" t="s">
        <v>12</v>
      </c>
      <c r="D250" s="54">
        <v>200</v>
      </c>
      <c r="E250" s="284">
        <v>1.5</v>
      </c>
      <c r="F250" s="2">
        <f t="shared" si="9"/>
        <v>300</v>
      </c>
      <c r="G250" s="249">
        <v>1.2452235906579008</v>
      </c>
    </row>
    <row r="251" spans="1:7" x14ac:dyDescent="0.25">
      <c r="A251" s="209">
        <v>6</v>
      </c>
      <c r="B251" s="1" t="s">
        <v>112</v>
      </c>
      <c r="C251" s="22" t="s">
        <v>12</v>
      </c>
      <c r="D251" s="54">
        <v>400</v>
      </c>
      <c r="E251" s="284">
        <v>1.2</v>
      </c>
      <c r="F251" s="2">
        <f t="shared" si="9"/>
        <v>480</v>
      </c>
      <c r="G251" s="249">
        <v>0.97838996408835088</v>
      </c>
    </row>
    <row r="252" spans="1:7" x14ac:dyDescent="0.25">
      <c r="A252" s="209">
        <v>7</v>
      </c>
      <c r="B252" s="1" t="s">
        <v>114</v>
      </c>
      <c r="C252" s="22" t="s">
        <v>12</v>
      </c>
      <c r="D252" s="54">
        <v>100</v>
      </c>
      <c r="E252" s="284">
        <v>1.4</v>
      </c>
      <c r="F252" s="2">
        <f t="shared" si="9"/>
        <v>140</v>
      </c>
      <c r="G252" s="249">
        <v>1.1562790484680507</v>
      </c>
    </row>
    <row r="253" spans="1:7" ht="16.5" thickBot="1" x14ac:dyDescent="0.3">
      <c r="A253" s="209">
        <v>8</v>
      </c>
      <c r="B253" s="40" t="s">
        <v>115</v>
      </c>
      <c r="C253" s="49" t="s">
        <v>12</v>
      </c>
      <c r="D253" s="55">
        <v>200</v>
      </c>
      <c r="E253" s="284">
        <v>1.2</v>
      </c>
      <c r="F253" s="41">
        <f t="shared" si="9"/>
        <v>240</v>
      </c>
      <c r="G253" s="249">
        <v>0.94281214721241069</v>
      </c>
    </row>
    <row r="254" spans="1:7" x14ac:dyDescent="0.25">
      <c r="B254" s="14" t="s">
        <v>58</v>
      </c>
      <c r="C254" s="91"/>
      <c r="D254" s="70"/>
      <c r="E254" s="272"/>
      <c r="F254" s="33">
        <f>SUM(F246:F253)</f>
        <v>22160</v>
      </c>
    </row>
    <row r="255" spans="1:7" x14ac:dyDescent="0.25">
      <c r="B255" s="14"/>
      <c r="C255" s="88"/>
      <c r="E255" s="273"/>
      <c r="F255" s="231"/>
    </row>
    <row r="256" spans="1:7" ht="16.5" thickBot="1" x14ac:dyDescent="0.3">
      <c r="A256" s="6" t="s">
        <v>337</v>
      </c>
      <c r="B256" s="12" t="s">
        <v>62</v>
      </c>
      <c r="C256" s="119" t="s">
        <v>125</v>
      </c>
      <c r="D256" s="120" t="s">
        <v>59</v>
      </c>
      <c r="E256" s="278" t="s">
        <v>70</v>
      </c>
      <c r="F256" s="121" t="s">
        <v>13</v>
      </c>
      <c r="G256" s="10" t="s">
        <v>387</v>
      </c>
    </row>
    <row r="257" spans="1:7" ht="16.5" thickBot="1" x14ac:dyDescent="0.3">
      <c r="A257" s="209">
        <v>1</v>
      </c>
      <c r="B257" s="38" t="s">
        <v>90</v>
      </c>
      <c r="C257" s="90" t="s">
        <v>59</v>
      </c>
      <c r="D257" s="73">
        <v>100</v>
      </c>
      <c r="E257" s="258">
        <v>310</v>
      </c>
      <c r="F257" s="32">
        <f>+D257*E257</f>
        <v>31000</v>
      </c>
      <c r="G257" s="249">
        <v>256.16028150676817</v>
      </c>
    </row>
    <row r="258" spans="1:7" ht="16.5" thickBot="1" x14ac:dyDescent="0.3">
      <c r="C258" s="122"/>
      <c r="D258" s="123"/>
      <c r="E258" s="276"/>
      <c r="F258" s="124"/>
    </row>
    <row r="259" spans="1:7" ht="16.5" thickBot="1" x14ac:dyDescent="0.3">
      <c r="A259" s="6" t="s">
        <v>337</v>
      </c>
      <c r="B259" s="230" t="s">
        <v>383</v>
      </c>
      <c r="C259" s="119" t="s">
        <v>125</v>
      </c>
      <c r="D259" s="120" t="s">
        <v>59</v>
      </c>
      <c r="E259" s="278" t="s">
        <v>70</v>
      </c>
      <c r="F259" s="121" t="s">
        <v>13</v>
      </c>
    </row>
    <row r="260" spans="1:7" ht="16.5" thickBot="1" x14ac:dyDescent="0.3">
      <c r="A260" s="209">
        <v>1</v>
      </c>
      <c r="B260" s="38" t="s">
        <v>90</v>
      </c>
      <c r="C260" s="90" t="s">
        <v>59</v>
      </c>
      <c r="D260" s="73">
        <v>100</v>
      </c>
      <c r="E260" s="258">
        <v>400</v>
      </c>
      <c r="F260" s="32">
        <f>+D260*E260</f>
        <v>40000</v>
      </c>
    </row>
    <row r="261" spans="1:7" ht="16.5" thickBot="1" x14ac:dyDescent="0.3">
      <c r="D261" s="118" t="s">
        <v>51</v>
      </c>
      <c r="E261" s="277"/>
      <c r="F261" s="148">
        <f>+F254+F257+F260</f>
        <v>93160</v>
      </c>
    </row>
    <row r="262" spans="1:7" x14ac:dyDescent="0.25">
      <c r="D262" s="71"/>
      <c r="E262" s="273"/>
      <c r="F262" s="27"/>
    </row>
    <row r="263" spans="1:7" x14ac:dyDescent="0.25">
      <c r="D263" s="71"/>
      <c r="E263" s="273"/>
      <c r="F263" s="27"/>
    </row>
    <row r="265" spans="1:7" x14ac:dyDescent="0.25">
      <c r="B265" s="4" t="s">
        <v>329</v>
      </c>
      <c r="C265" s="88"/>
    </row>
    <row r="266" spans="1:7" ht="16.5" thickBot="1" x14ac:dyDescent="0.3">
      <c r="B266" s="4" t="s">
        <v>93</v>
      </c>
      <c r="C266" s="109"/>
      <c r="D266" s="107"/>
      <c r="E266" s="256"/>
      <c r="F266" s="51"/>
    </row>
    <row r="267" spans="1:7" ht="16.5" thickBot="1" x14ac:dyDescent="0.3">
      <c r="A267" s="6" t="s">
        <v>337</v>
      </c>
      <c r="B267" s="13" t="s">
        <v>50</v>
      </c>
      <c r="C267" s="104" t="s">
        <v>125</v>
      </c>
      <c r="D267" s="105" t="s">
        <v>127</v>
      </c>
      <c r="E267" s="266" t="s">
        <v>0</v>
      </c>
      <c r="F267" s="121" t="s">
        <v>13</v>
      </c>
      <c r="G267" s="10" t="s">
        <v>387</v>
      </c>
    </row>
    <row r="268" spans="1:7" x14ac:dyDescent="0.25">
      <c r="A268" s="209">
        <v>1</v>
      </c>
      <c r="B268" s="1" t="s">
        <v>66</v>
      </c>
      <c r="C268" s="22" t="s">
        <v>12</v>
      </c>
      <c r="D268" s="64">
        <v>30</v>
      </c>
      <c r="E268" s="284">
        <v>240</v>
      </c>
      <c r="F268" s="2">
        <f t="shared" ref="F268:F277" si="10">+D268*E268</f>
        <v>7200</v>
      </c>
      <c r="G268" s="249">
        <v>199.23577450526415</v>
      </c>
    </row>
    <row r="269" spans="1:7" x14ac:dyDescent="0.25">
      <c r="A269" s="209">
        <v>2</v>
      </c>
      <c r="B269" s="1" t="s">
        <v>82</v>
      </c>
      <c r="C269" s="22" t="s">
        <v>12</v>
      </c>
      <c r="D269" s="64">
        <v>30</v>
      </c>
      <c r="E269" s="284">
        <v>140</v>
      </c>
      <c r="F269" s="2">
        <f t="shared" si="10"/>
        <v>4200</v>
      </c>
      <c r="G269" s="249">
        <v>117.40679569060208</v>
      </c>
    </row>
    <row r="270" spans="1:7" x14ac:dyDescent="0.25">
      <c r="A270" s="209">
        <v>3</v>
      </c>
      <c r="B270" s="1" t="s">
        <v>54</v>
      </c>
      <c r="C270" s="22" t="s">
        <v>12</v>
      </c>
      <c r="D270" s="64">
        <v>100</v>
      </c>
      <c r="E270" s="284">
        <v>40</v>
      </c>
      <c r="F270" s="2">
        <f t="shared" si="10"/>
        <v>4000</v>
      </c>
      <c r="G270" s="249">
        <v>33.798926032143022</v>
      </c>
    </row>
    <row r="271" spans="1:7" x14ac:dyDescent="0.25">
      <c r="A271" s="209">
        <v>4</v>
      </c>
      <c r="B271" s="1" t="s">
        <v>94</v>
      </c>
      <c r="C271" s="22" t="s">
        <v>12</v>
      </c>
      <c r="D271" s="54">
        <v>100</v>
      </c>
      <c r="E271" s="284">
        <v>180</v>
      </c>
      <c r="F271" s="2">
        <f t="shared" si="10"/>
        <v>18000</v>
      </c>
      <c r="G271" s="249">
        <v>151.20572172274512</v>
      </c>
    </row>
    <row r="272" spans="1:7" x14ac:dyDescent="0.25">
      <c r="A272" s="209">
        <v>5</v>
      </c>
      <c r="B272" s="1" t="s">
        <v>95</v>
      </c>
      <c r="C272" s="22" t="s">
        <v>12</v>
      </c>
      <c r="D272" s="54">
        <v>100</v>
      </c>
      <c r="E272" s="258">
        <v>12</v>
      </c>
      <c r="F272" s="2">
        <f t="shared" si="10"/>
        <v>1200</v>
      </c>
      <c r="G272" s="249">
        <v>8.8944542189850058</v>
      </c>
    </row>
    <row r="273" spans="1:7" x14ac:dyDescent="0.25">
      <c r="A273" s="209">
        <v>6</v>
      </c>
      <c r="B273" s="1" t="s">
        <v>85</v>
      </c>
      <c r="C273" s="22" t="s">
        <v>12</v>
      </c>
      <c r="D273" s="54">
        <v>10</v>
      </c>
      <c r="E273" s="258">
        <v>100</v>
      </c>
      <c r="F273" s="2">
        <f t="shared" si="10"/>
        <v>1000</v>
      </c>
      <c r="G273" s="249">
        <v>85.386760502256053</v>
      </c>
    </row>
    <row r="274" spans="1:7" x14ac:dyDescent="0.25">
      <c r="A274" s="209">
        <v>7</v>
      </c>
      <c r="B274" s="1" t="s">
        <v>111</v>
      </c>
      <c r="C274" s="22" t="s">
        <v>12</v>
      </c>
      <c r="D274" s="64">
        <v>200</v>
      </c>
      <c r="E274" s="284">
        <v>1.5</v>
      </c>
      <c r="F274" s="2">
        <f t="shared" si="10"/>
        <v>300</v>
      </c>
      <c r="G274" s="249">
        <v>1.2452235906579008</v>
      </c>
    </row>
    <row r="275" spans="1:7" x14ac:dyDescent="0.25">
      <c r="A275" s="209">
        <v>8</v>
      </c>
      <c r="B275" s="1" t="s">
        <v>112</v>
      </c>
      <c r="C275" s="22" t="s">
        <v>12</v>
      </c>
      <c r="D275" s="64">
        <v>400</v>
      </c>
      <c r="E275" s="284">
        <v>1.2</v>
      </c>
      <c r="F275" s="2">
        <f t="shared" si="10"/>
        <v>480</v>
      </c>
      <c r="G275" s="249">
        <v>0.97838996408835088</v>
      </c>
    </row>
    <row r="276" spans="1:7" x14ac:dyDescent="0.25">
      <c r="A276" s="209">
        <v>9</v>
      </c>
      <c r="B276" s="1" t="s">
        <v>114</v>
      </c>
      <c r="C276" s="22" t="s">
        <v>12</v>
      </c>
      <c r="D276" s="54">
        <v>100</v>
      </c>
      <c r="E276" s="284">
        <v>1.4</v>
      </c>
      <c r="F276" s="2">
        <f t="shared" si="10"/>
        <v>140</v>
      </c>
      <c r="G276" s="249">
        <v>1.1562790484680507</v>
      </c>
    </row>
    <row r="277" spans="1:7" ht="16.5" thickBot="1" x14ac:dyDescent="0.3">
      <c r="A277" s="209">
        <v>10</v>
      </c>
      <c r="B277" s="40" t="s">
        <v>115</v>
      </c>
      <c r="C277" s="49" t="s">
        <v>12</v>
      </c>
      <c r="D277" s="55">
        <v>200</v>
      </c>
      <c r="E277" s="284">
        <v>1.2</v>
      </c>
      <c r="F277" s="41">
        <f t="shared" si="10"/>
        <v>240</v>
      </c>
      <c r="G277" s="249">
        <v>0.94281214721241069</v>
      </c>
    </row>
    <row r="278" spans="1:7" x14ac:dyDescent="0.25">
      <c r="B278" s="14" t="s">
        <v>58</v>
      </c>
      <c r="C278" s="91"/>
      <c r="D278" s="69"/>
      <c r="E278" s="272"/>
      <c r="F278" s="33">
        <f>SUM(F268:F277)</f>
        <v>36760</v>
      </c>
    </row>
    <row r="279" spans="1:7" x14ac:dyDescent="0.25">
      <c r="B279" s="14"/>
      <c r="C279" s="91"/>
      <c r="D279" s="69"/>
      <c r="E279" s="272"/>
      <c r="F279" s="33"/>
    </row>
    <row r="280" spans="1:7" x14ac:dyDescent="0.25">
      <c r="A280" s="6" t="s">
        <v>337</v>
      </c>
      <c r="B280" s="13" t="s">
        <v>62</v>
      </c>
      <c r="C280" s="187" t="s">
        <v>125</v>
      </c>
      <c r="D280" s="182" t="s">
        <v>59</v>
      </c>
      <c r="E280" s="285" t="s">
        <v>70</v>
      </c>
      <c r="F280" s="183" t="s">
        <v>13</v>
      </c>
      <c r="G280" s="10" t="s">
        <v>387</v>
      </c>
    </row>
    <row r="281" spans="1:7" x14ac:dyDescent="0.25">
      <c r="A281" s="209">
        <v>1</v>
      </c>
      <c r="B281" s="1" t="s">
        <v>96</v>
      </c>
      <c r="C281" s="22" t="s">
        <v>59</v>
      </c>
      <c r="D281" s="54">
        <v>100</v>
      </c>
      <c r="E281" s="258">
        <v>600</v>
      </c>
      <c r="F281" s="32">
        <f>+D281*E281</f>
        <v>60000</v>
      </c>
      <c r="G281" s="250">
        <v>506.9838904821454</v>
      </c>
    </row>
    <row r="282" spans="1:7" x14ac:dyDescent="0.25">
      <c r="B282" s="15"/>
      <c r="C282" s="184"/>
      <c r="D282" s="185"/>
      <c r="E282" s="286"/>
      <c r="F282" s="186"/>
    </row>
    <row r="283" spans="1:7" x14ac:dyDescent="0.25">
      <c r="A283" s="6" t="s">
        <v>337</v>
      </c>
      <c r="B283" s="230" t="s">
        <v>383</v>
      </c>
      <c r="C283" s="187" t="s">
        <v>125</v>
      </c>
      <c r="D283" s="182" t="s">
        <v>59</v>
      </c>
      <c r="E283" s="285" t="s">
        <v>70</v>
      </c>
      <c r="F283" s="183" t="s">
        <v>13</v>
      </c>
    </row>
    <row r="284" spans="1:7" x14ac:dyDescent="0.25">
      <c r="A284" s="209">
        <v>1</v>
      </c>
      <c r="B284" s="1" t="s">
        <v>96</v>
      </c>
      <c r="C284" s="22" t="s">
        <v>59</v>
      </c>
      <c r="D284" s="54">
        <v>100</v>
      </c>
      <c r="E284" s="258">
        <v>800</v>
      </c>
      <c r="F284" s="32">
        <f>+D284*E284</f>
        <v>80000</v>
      </c>
    </row>
    <row r="285" spans="1:7" ht="16.5" thickBot="1" x14ac:dyDescent="0.3">
      <c r="D285" s="118" t="s">
        <v>51</v>
      </c>
      <c r="E285" s="277"/>
      <c r="F285" s="148">
        <f>+F278+F281+F284</f>
        <v>176760</v>
      </c>
    </row>
    <row r="286" spans="1:7" x14ac:dyDescent="0.25">
      <c r="D286" s="71"/>
      <c r="E286" s="273"/>
      <c r="F286" s="27"/>
    </row>
    <row r="288" spans="1:7" x14ac:dyDescent="0.25">
      <c r="B288" s="149" t="s">
        <v>101</v>
      </c>
      <c r="C288" s="150"/>
      <c r="D288" s="151"/>
      <c r="E288" s="279"/>
      <c r="F288" s="152">
        <f>F285+F261+F242+F219</f>
        <v>556170</v>
      </c>
    </row>
    <row r="291" spans="1:7" x14ac:dyDescent="0.25">
      <c r="B291" s="3" t="s">
        <v>118</v>
      </c>
      <c r="C291" s="82"/>
    </row>
    <row r="292" spans="1:7" x14ac:dyDescent="0.25">
      <c r="B292" s="3" t="s">
        <v>119</v>
      </c>
      <c r="C292" s="82"/>
    </row>
    <row r="293" spans="1:7" x14ac:dyDescent="0.25">
      <c r="A293" s="6" t="s">
        <v>337</v>
      </c>
      <c r="B293" s="204" t="s">
        <v>50</v>
      </c>
      <c r="C293" s="181" t="s">
        <v>125</v>
      </c>
      <c r="D293" s="182" t="s">
        <v>127</v>
      </c>
      <c r="E293" s="285" t="s">
        <v>0</v>
      </c>
      <c r="F293" s="183" t="s">
        <v>13</v>
      </c>
      <c r="G293" s="10" t="s">
        <v>387</v>
      </c>
    </row>
    <row r="294" spans="1:7" x14ac:dyDescent="0.25">
      <c r="A294" s="209">
        <v>1</v>
      </c>
      <c r="B294" s="205" t="s">
        <v>120</v>
      </c>
      <c r="C294" s="80"/>
      <c r="D294" s="127">
        <v>20</v>
      </c>
      <c r="E294" s="287">
        <v>900</v>
      </c>
      <c r="F294" s="81">
        <f>+D294*E294</f>
        <v>18000</v>
      </c>
      <c r="G294" s="10" t="s">
        <v>389</v>
      </c>
    </row>
    <row r="295" spans="1:7" x14ac:dyDescent="0.25">
      <c r="A295" s="209">
        <v>2</v>
      </c>
      <c r="B295" s="205" t="s">
        <v>121</v>
      </c>
      <c r="C295" s="80"/>
      <c r="D295" s="127">
        <v>20</v>
      </c>
      <c r="E295" s="287">
        <v>900</v>
      </c>
      <c r="F295" s="81">
        <f>+D295*E295</f>
        <v>18000</v>
      </c>
      <c r="G295" s="10" t="s">
        <v>389</v>
      </c>
    </row>
    <row r="296" spans="1:7" x14ac:dyDescent="0.25">
      <c r="A296" s="209">
        <v>3</v>
      </c>
      <c r="B296" s="206" t="s">
        <v>122</v>
      </c>
      <c r="C296" s="100"/>
      <c r="D296" s="64">
        <v>100</v>
      </c>
      <c r="E296" s="287">
        <v>300</v>
      </c>
      <c r="F296" s="81">
        <f>+D296*E296</f>
        <v>30000</v>
      </c>
      <c r="G296" s="10" t="s">
        <v>389</v>
      </c>
    </row>
    <row r="297" spans="1:7" x14ac:dyDescent="0.25">
      <c r="A297" s="209">
        <v>4</v>
      </c>
      <c r="B297" s="206" t="s">
        <v>123</v>
      </c>
      <c r="C297" s="100"/>
      <c r="D297" s="64">
        <v>100</v>
      </c>
      <c r="E297" s="287">
        <v>70</v>
      </c>
      <c r="F297" s="81">
        <f>+D297*E297</f>
        <v>7000</v>
      </c>
      <c r="G297" s="10" t="s">
        <v>389</v>
      </c>
    </row>
    <row r="298" spans="1:7" ht="16.5" thickBot="1" x14ac:dyDescent="0.3">
      <c r="A298" s="209"/>
      <c r="B298" s="14" t="s">
        <v>58</v>
      </c>
      <c r="C298" s="91"/>
      <c r="D298" s="118" t="s">
        <v>51</v>
      </c>
      <c r="E298" s="256"/>
      <c r="F298" s="153">
        <f>SUM(F294:F297)</f>
        <v>73000</v>
      </c>
    </row>
    <row r="299" spans="1:7" x14ac:dyDescent="0.25">
      <c r="A299" s="237"/>
      <c r="B299" s="4"/>
      <c r="C299" s="88"/>
      <c r="D299" s="71"/>
      <c r="F299" s="238"/>
    </row>
    <row r="301" spans="1:7" x14ac:dyDescent="0.25">
      <c r="B301" s="3" t="s">
        <v>297</v>
      </c>
      <c r="C301" s="10"/>
      <c r="D301" s="154"/>
      <c r="F301" s="155"/>
    </row>
    <row r="302" spans="1:7" ht="16.5" thickBot="1" x14ac:dyDescent="0.3">
      <c r="C302" s="10"/>
      <c r="D302" s="154"/>
      <c r="F302" s="155"/>
    </row>
    <row r="303" spans="1:7" x14ac:dyDescent="0.25">
      <c r="A303" s="6" t="s">
        <v>337</v>
      </c>
      <c r="B303" s="204" t="s">
        <v>50</v>
      </c>
      <c r="C303" s="156" t="s">
        <v>125</v>
      </c>
      <c r="D303" s="157" t="s">
        <v>126</v>
      </c>
      <c r="E303" s="288" t="s">
        <v>131</v>
      </c>
      <c r="F303" s="158" t="s">
        <v>132</v>
      </c>
    </row>
    <row r="304" spans="1:7" x14ac:dyDescent="0.25">
      <c r="A304" s="209">
        <v>1</v>
      </c>
      <c r="B304" s="207" t="s">
        <v>306</v>
      </c>
      <c r="C304" s="175"/>
      <c r="D304" s="176"/>
      <c r="E304" s="259"/>
      <c r="F304" s="177"/>
      <c r="G304" s="10" t="s">
        <v>387</v>
      </c>
    </row>
    <row r="305" spans="1:7" x14ac:dyDescent="0.25">
      <c r="A305" s="209">
        <v>2</v>
      </c>
      <c r="B305" s="197" t="s">
        <v>133</v>
      </c>
      <c r="C305" s="6" t="s">
        <v>12</v>
      </c>
      <c r="D305" s="125">
        <v>100</v>
      </c>
      <c r="E305" s="258">
        <v>130</v>
      </c>
      <c r="F305" s="160">
        <f t="shared" ref="F305:F313" si="11">D305*E305</f>
        <v>13000</v>
      </c>
      <c r="G305" s="249">
        <v>108.15656330285766</v>
      </c>
    </row>
    <row r="306" spans="1:7" x14ac:dyDescent="0.25">
      <c r="A306" s="209">
        <v>3</v>
      </c>
      <c r="B306" s="197" t="s">
        <v>134</v>
      </c>
      <c r="C306" s="6" t="s">
        <v>12</v>
      </c>
      <c r="D306" s="125">
        <v>10</v>
      </c>
      <c r="E306" s="258">
        <v>185</v>
      </c>
      <c r="F306" s="160">
        <f t="shared" si="11"/>
        <v>1850</v>
      </c>
      <c r="G306" s="249">
        <v>152.0951671446436</v>
      </c>
    </row>
    <row r="307" spans="1:7" x14ac:dyDescent="0.25">
      <c r="A307" s="209">
        <v>4</v>
      </c>
      <c r="B307" s="197" t="s">
        <v>135</v>
      </c>
      <c r="C307" s="6" t="s">
        <v>12</v>
      </c>
      <c r="D307" s="125">
        <v>10</v>
      </c>
      <c r="E307" s="258">
        <v>185</v>
      </c>
      <c r="F307" s="160">
        <f t="shared" si="11"/>
        <v>1850</v>
      </c>
      <c r="G307" s="249">
        <v>152.0951671446436</v>
      </c>
    </row>
    <row r="308" spans="1:7" x14ac:dyDescent="0.25">
      <c r="A308" s="209">
        <v>5</v>
      </c>
      <c r="B308" s="197" t="s">
        <v>136</v>
      </c>
      <c r="C308" s="6" t="s">
        <v>12</v>
      </c>
      <c r="D308" s="125">
        <v>20</v>
      </c>
      <c r="E308" s="258">
        <v>195</v>
      </c>
      <c r="F308" s="160">
        <f t="shared" si="11"/>
        <v>3900</v>
      </c>
      <c r="G308" s="249">
        <v>160.1001759417301</v>
      </c>
    </row>
    <row r="309" spans="1:7" x14ac:dyDescent="0.25">
      <c r="A309" s="209">
        <v>6</v>
      </c>
      <c r="B309" s="197" t="s">
        <v>137</v>
      </c>
      <c r="C309" s="6" t="s">
        <v>12</v>
      </c>
      <c r="D309" s="125">
        <v>200</v>
      </c>
      <c r="E309" s="258">
        <v>40</v>
      </c>
      <c r="F309" s="160">
        <f t="shared" si="11"/>
        <v>8000</v>
      </c>
      <c r="G309" s="249">
        <v>33.265258779003922</v>
      </c>
    </row>
    <row r="310" spans="1:7" x14ac:dyDescent="0.25">
      <c r="A310" s="209">
        <v>7</v>
      </c>
      <c r="B310" s="197" t="s">
        <v>138</v>
      </c>
      <c r="C310" s="6" t="s">
        <v>12</v>
      </c>
      <c r="D310" s="125">
        <v>300</v>
      </c>
      <c r="E310" s="258">
        <v>48</v>
      </c>
      <c r="F310" s="160">
        <f t="shared" si="11"/>
        <v>14400</v>
      </c>
      <c r="G310" s="249">
        <v>39.936099443242668</v>
      </c>
    </row>
    <row r="311" spans="1:7" x14ac:dyDescent="0.25">
      <c r="A311" s="209">
        <v>8</v>
      </c>
      <c r="B311" s="197" t="s">
        <v>139</v>
      </c>
      <c r="C311" s="6" t="s">
        <v>12</v>
      </c>
      <c r="D311" s="125">
        <v>300</v>
      </c>
      <c r="E311" s="258">
        <v>16</v>
      </c>
      <c r="F311" s="160">
        <f t="shared" si="11"/>
        <v>4800</v>
      </c>
      <c r="G311" s="249">
        <v>13.34168132847751</v>
      </c>
    </row>
    <row r="312" spans="1:7" x14ac:dyDescent="0.25">
      <c r="A312" s="209">
        <v>9</v>
      </c>
      <c r="B312" s="197" t="s">
        <v>140</v>
      </c>
      <c r="C312" s="6" t="s">
        <v>12</v>
      </c>
      <c r="D312" s="125">
        <v>300</v>
      </c>
      <c r="E312" s="258">
        <v>4</v>
      </c>
      <c r="F312" s="160">
        <f t="shared" si="11"/>
        <v>1200</v>
      </c>
      <c r="G312" s="249">
        <v>3.2020035188346023</v>
      </c>
    </row>
    <row r="313" spans="1:7" x14ac:dyDescent="0.25">
      <c r="A313" s="209">
        <v>10</v>
      </c>
      <c r="B313" s="197" t="s">
        <v>141</v>
      </c>
      <c r="C313" s="6" t="s">
        <v>12</v>
      </c>
      <c r="D313" s="125">
        <v>2000</v>
      </c>
      <c r="E313" s="258">
        <v>1.2</v>
      </c>
      <c r="F313" s="160">
        <f t="shared" si="11"/>
        <v>2400</v>
      </c>
      <c r="G313" s="249">
        <v>0.97838996408835088</v>
      </c>
    </row>
    <row r="314" spans="1:7" x14ac:dyDescent="0.25">
      <c r="B314" s="6"/>
      <c r="C314" s="6"/>
      <c r="D314" s="125"/>
      <c r="E314" s="258">
        <f t="shared" ref="E314:E348" si="12">G314*1.2</f>
        <v>0</v>
      </c>
      <c r="F314" s="160"/>
    </row>
    <row r="315" spans="1:7" x14ac:dyDescent="0.25">
      <c r="A315" s="6"/>
      <c r="B315" s="207" t="s">
        <v>307</v>
      </c>
      <c r="C315" s="6"/>
      <c r="D315" s="125"/>
      <c r="E315" s="258"/>
      <c r="F315" s="160"/>
      <c r="G315" s="10" t="s">
        <v>387</v>
      </c>
    </row>
    <row r="316" spans="1:7" x14ac:dyDescent="0.25">
      <c r="A316" s="85">
        <v>11</v>
      </c>
      <c r="B316" s="197" t="s">
        <v>143</v>
      </c>
      <c r="C316" s="6" t="s">
        <v>12</v>
      </c>
      <c r="D316" s="125">
        <v>2500</v>
      </c>
      <c r="E316" s="258">
        <v>160</v>
      </c>
      <c r="F316" s="160">
        <f t="shared" ref="F316:F343" si="13">D316*E316</f>
        <v>400000</v>
      </c>
      <c r="G316" s="249">
        <v>125.94547174082767</v>
      </c>
    </row>
    <row r="317" spans="1:7" x14ac:dyDescent="0.25">
      <c r="A317" s="85">
        <v>12</v>
      </c>
      <c r="B317" s="197" t="s">
        <v>144</v>
      </c>
      <c r="C317" s="6" t="s">
        <v>12</v>
      </c>
      <c r="D317" s="125">
        <v>20</v>
      </c>
      <c r="E317" s="258">
        <v>200</v>
      </c>
      <c r="F317" s="160">
        <f t="shared" si="13"/>
        <v>4000</v>
      </c>
      <c r="G317" s="249">
        <v>151.20572172274512</v>
      </c>
    </row>
    <row r="318" spans="1:7" x14ac:dyDescent="0.25">
      <c r="A318" s="85">
        <v>13</v>
      </c>
      <c r="B318" s="197" t="s">
        <v>145</v>
      </c>
      <c r="C318" s="6" t="s">
        <v>12</v>
      </c>
      <c r="D318" s="125">
        <v>20</v>
      </c>
      <c r="E318" s="258">
        <v>85</v>
      </c>
      <c r="F318" s="160">
        <f t="shared" si="13"/>
        <v>1700</v>
      </c>
      <c r="G318" s="249">
        <v>68.487297486184545</v>
      </c>
    </row>
    <row r="319" spans="1:7" x14ac:dyDescent="0.25">
      <c r="A319" s="85">
        <v>14</v>
      </c>
      <c r="B319" s="197" t="s">
        <v>146</v>
      </c>
      <c r="C319" s="6" t="s">
        <v>12</v>
      </c>
      <c r="D319" s="125">
        <v>50</v>
      </c>
      <c r="E319" s="258">
        <v>170</v>
      </c>
      <c r="F319" s="160">
        <f t="shared" si="13"/>
        <v>8500</v>
      </c>
      <c r="G319" s="249">
        <v>138.75348581616609</v>
      </c>
    </row>
    <row r="320" spans="1:7" x14ac:dyDescent="0.25">
      <c r="A320" s="85">
        <v>15</v>
      </c>
      <c r="B320" s="197" t="s">
        <v>147</v>
      </c>
      <c r="C320" s="6" t="s">
        <v>12</v>
      </c>
      <c r="D320" s="125">
        <v>50</v>
      </c>
      <c r="E320" s="258">
        <v>170</v>
      </c>
      <c r="F320" s="160">
        <f t="shared" si="13"/>
        <v>8500</v>
      </c>
      <c r="G320" s="249">
        <v>138.75348581616609</v>
      </c>
    </row>
    <row r="321" spans="1:7" x14ac:dyDescent="0.25">
      <c r="A321" s="85">
        <v>16</v>
      </c>
      <c r="B321" s="197" t="s">
        <v>136</v>
      </c>
      <c r="C321" s="6" t="s">
        <v>12</v>
      </c>
      <c r="D321" s="125">
        <v>50</v>
      </c>
      <c r="E321" s="258">
        <v>170</v>
      </c>
      <c r="F321" s="160">
        <f t="shared" si="13"/>
        <v>8500</v>
      </c>
      <c r="G321" s="249">
        <v>138.75348581616609</v>
      </c>
    </row>
    <row r="322" spans="1:7" x14ac:dyDescent="0.25">
      <c r="A322" s="85">
        <v>17</v>
      </c>
      <c r="B322" s="197" t="s">
        <v>148</v>
      </c>
      <c r="C322" s="6" t="s">
        <v>12</v>
      </c>
      <c r="D322" s="125">
        <v>30</v>
      </c>
      <c r="E322" s="258">
        <v>65</v>
      </c>
      <c r="F322" s="160">
        <f t="shared" si="13"/>
        <v>1950</v>
      </c>
      <c r="G322" s="249">
        <v>53.366725313910038</v>
      </c>
    </row>
    <row r="323" spans="1:7" x14ac:dyDescent="0.25">
      <c r="A323" s="85">
        <v>18</v>
      </c>
      <c r="B323" s="197" t="s">
        <v>149</v>
      </c>
      <c r="C323" s="6" t="s">
        <v>12</v>
      </c>
      <c r="D323" s="125">
        <v>50</v>
      </c>
      <c r="E323" s="258">
        <v>95</v>
      </c>
      <c r="F323" s="160">
        <f t="shared" si="13"/>
        <v>4750</v>
      </c>
      <c r="G323" s="249">
        <v>76.492306283271063</v>
      </c>
    </row>
    <row r="324" spans="1:7" x14ac:dyDescent="0.25">
      <c r="A324" s="85">
        <v>19</v>
      </c>
      <c r="B324" s="197" t="s">
        <v>321</v>
      </c>
      <c r="C324" s="6" t="s">
        <v>12</v>
      </c>
      <c r="D324" s="125">
        <v>15</v>
      </c>
      <c r="E324" s="258">
        <v>380</v>
      </c>
      <c r="F324" s="160">
        <f t="shared" si="13"/>
        <v>5700</v>
      </c>
      <c r="G324" s="249">
        <v>311.30589766447525</v>
      </c>
    </row>
    <row r="325" spans="1:7" x14ac:dyDescent="0.25">
      <c r="A325" s="85">
        <v>20</v>
      </c>
      <c r="B325" s="197" t="s">
        <v>322</v>
      </c>
      <c r="C325" s="6" t="s">
        <v>12</v>
      </c>
      <c r="D325" s="125">
        <v>5</v>
      </c>
      <c r="E325" s="258">
        <v>380</v>
      </c>
      <c r="F325" s="160">
        <f t="shared" si="13"/>
        <v>1900</v>
      </c>
      <c r="G325" s="249">
        <v>311.30589766447525</v>
      </c>
    </row>
    <row r="326" spans="1:7" x14ac:dyDescent="0.25">
      <c r="A326" s="85">
        <v>21</v>
      </c>
      <c r="B326" s="197" t="s">
        <v>323</v>
      </c>
      <c r="C326" s="6" t="s">
        <v>12</v>
      </c>
      <c r="D326" s="125">
        <v>50</v>
      </c>
      <c r="E326" s="258">
        <v>60</v>
      </c>
      <c r="F326" s="160">
        <f t="shared" si="13"/>
        <v>3000</v>
      </c>
      <c r="G326" s="249">
        <v>46.251161938722035</v>
      </c>
    </row>
    <row r="327" spans="1:7" x14ac:dyDescent="0.25">
      <c r="A327" s="85">
        <v>22</v>
      </c>
      <c r="B327" s="197" t="s">
        <v>150</v>
      </c>
      <c r="C327" s="6" t="s">
        <v>12</v>
      </c>
      <c r="D327" s="125">
        <v>500</v>
      </c>
      <c r="E327" s="258">
        <v>45</v>
      </c>
      <c r="F327" s="160">
        <f t="shared" si="13"/>
        <v>22500</v>
      </c>
      <c r="G327" s="249">
        <v>36.823040466597931</v>
      </c>
    </row>
    <row r="328" spans="1:7" x14ac:dyDescent="0.25">
      <c r="A328" s="85">
        <v>23</v>
      </c>
      <c r="B328" s="197" t="s">
        <v>151</v>
      </c>
      <c r="C328" s="6" t="s">
        <v>12</v>
      </c>
      <c r="D328" s="125">
        <v>500</v>
      </c>
      <c r="E328" s="258">
        <v>43</v>
      </c>
      <c r="F328" s="160">
        <f t="shared" si="13"/>
        <v>21500</v>
      </c>
      <c r="G328" s="249">
        <v>35.22203870718063</v>
      </c>
    </row>
    <row r="329" spans="1:7" x14ac:dyDescent="0.25">
      <c r="A329" s="85">
        <v>24</v>
      </c>
      <c r="B329" s="197" t="s">
        <v>152</v>
      </c>
      <c r="C329" s="6" t="s">
        <v>12</v>
      </c>
      <c r="D329" s="125">
        <v>100</v>
      </c>
      <c r="E329" s="258">
        <v>40</v>
      </c>
      <c r="F329" s="160">
        <f t="shared" si="13"/>
        <v>4000</v>
      </c>
      <c r="G329" s="249">
        <v>32.731591525864815</v>
      </c>
    </row>
    <row r="330" spans="1:7" x14ac:dyDescent="0.25">
      <c r="A330" s="85">
        <v>25</v>
      </c>
      <c r="B330" s="197" t="s">
        <v>153</v>
      </c>
      <c r="C330" s="6" t="s">
        <v>12</v>
      </c>
      <c r="D330" s="125">
        <v>10</v>
      </c>
      <c r="E330" s="258">
        <v>36</v>
      </c>
      <c r="F330" s="160">
        <f t="shared" si="13"/>
        <v>360</v>
      </c>
      <c r="G330" s="249">
        <v>29.707477091409917</v>
      </c>
    </row>
    <row r="331" spans="1:7" x14ac:dyDescent="0.25">
      <c r="A331" s="85">
        <v>26</v>
      </c>
      <c r="B331" s="197" t="s">
        <v>154</v>
      </c>
      <c r="C331" s="6" t="s">
        <v>12</v>
      </c>
      <c r="D331" s="125">
        <v>50</v>
      </c>
      <c r="E331" s="258">
        <v>52</v>
      </c>
      <c r="F331" s="160">
        <f t="shared" si="13"/>
        <v>2600</v>
      </c>
      <c r="G331" s="249">
        <v>42.515491166748326</v>
      </c>
    </row>
    <row r="332" spans="1:7" x14ac:dyDescent="0.25">
      <c r="A332" s="85">
        <v>27</v>
      </c>
      <c r="B332" s="197" t="s">
        <v>155</v>
      </c>
      <c r="C332" s="6" t="s">
        <v>12</v>
      </c>
      <c r="D332" s="125">
        <v>30</v>
      </c>
      <c r="E332" s="258">
        <v>51</v>
      </c>
      <c r="F332" s="160">
        <f t="shared" si="13"/>
        <v>1530</v>
      </c>
      <c r="G332" s="249">
        <v>41.981823913609233</v>
      </c>
    </row>
    <row r="333" spans="1:7" x14ac:dyDescent="0.25">
      <c r="A333" s="85">
        <v>28</v>
      </c>
      <c r="B333" s="197" t="s">
        <v>156</v>
      </c>
      <c r="C333" s="6" t="s">
        <v>12</v>
      </c>
      <c r="D333" s="125">
        <v>50</v>
      </c>
      <c r="E333" s="258">
        <v>50</v>
      </c>
      <c r="F333" s="160">
        <f t="shared" si="13"/>
        <v>2500</v>
      </c>
      <c r="G333" s="249">
        <v>40.914489407331025</v>
      </c>
    </row>
    <row r="334" spans="1:7" x14ac:dyDescent="0.25">
      <c r="A334" s="85">
        <v>29</v>
      </c>
      <c r="B334" s="197" t="s">
        <v>157</v>
      </c>
      <c r="C334" s="6" t="s">
        <v>12</v>
      </c>
      <c r="D334" s="125">
        <v>100</v>
      </c>
      <c r="E334" s="258">
        <v>49</v>
      </c>
      <c r="F334" s="160">
        <f t="shared" si="13"/>
        <v>4900</v>
      </c>
      <c r="G334" s="249">
        <v>40.380822154191925</v>
      </c>
    </row>
    <row r="335" spans="1:7" x14ac:dyDescent="0.25">
      <c r="A335" s="85">
        <v>30</v>
      </c>
      <c r="B335" s="197" t="s">
        <v>158</v>
      </c>
      <c r="C335" s="6" t="s">
        <v>12</v>
      </c>
      <c r="D335" s="125">
        <v>100</v>
      </c>
      <c r="E335" s="258">
        <v>47</v>
      </c>
      <c r="F335" s="160">
        <f t="shared" si="13"/>
        <v>4700</v>
      </c>
      <c r="G335" s="249">
        <v>39.135598563534032</v>
      </c>
    </row>
    <row r="336" spans="1:7" x14ac:dyDescent="0.25">
      <c r="A336" s="85">
        <v>31</v>
      </c>
      <c r="B336" s="197" t="s">
        <v>159</v>
      </c>
      <c r="C336" s="6" t="s">
        <v>12</v>
      </c>
      <c r="D336" s="125">
        <v>2000</v>
      </c>
      <c r="E336" s="258">
        <v>21</v>
      </c>
      <c r="F336" s="160">
        <f t="shared" si="13"/>
        <v>42000</v>
      </c>
      <c r="G336" s="249">
        <v>17.433130269210615</v>
      </c>
    </row>
    <row r="337" spans="1:7" x14ac:dyDescent="0.25">
      <c r="A337" s="85">
        <v>32</v>
      </c>
      <c r="B337" s="197" t="s">
        <v>160</v>
      </c>
      <c r="C337" s="6" t="s">
        <v>12</v>
      </c>
      <c r="D337" s="125">
        <v>150</v>
      </c>
      <c r="E337" s="258">
        <v>24</v>
      </c>
      <c r="F337" s="160">
        <f t="shared" si="13"/>
        <v>3600</v>
      </c>
      <c r="G337" s="249">
        <v>19.567799281767016</v>
      </c>
    </row>
    <row r="338" spans="1:7" x14ac:dyDescent="0.25">
      <c r="A338" s="85">
        <v>33</v>
      </c>
      <c r="B338" s="197" t="s">
        <v>161</v>
      </c>
      <c r="C338" s="6" t="s">
        <v>12</v>
      </c>
      <c r="D338" s="125">
        <v>50</v>
      </c>
      <c r="E338" s="258">
        <v>80</v>
      </c>
      <c r="F338" s="160">
        <f t="shared" si="13"/>
        <v>4000</v>
      </c>
      <c r="G338" s="249">
        <v>65.463183051729629</v>
      </c>
    </row>
    <row r="339" spans="1:7" x14ac:dyDescent="0.25">
      <c r="A339" s="85">
        <v>34</v>
      </c>
      <c r="B339" s="197" t="s">
        <v>162</v>
      </c>
      <c r="C339" s="6" t="s">
        <v>12</v>
      </c>
      <c r="D339" s="125">
        <v>30</v>
      </c>
      <c r="E339" s="258">
        <v>45</v>
      </c>
      <c r="F339" s="160">
        <f t="shared" si="13"/>
        <v>1350</v>
      </c>
      <c r="G339" s="249">
        <v>35.933595044699423</v>
      </c>
    </row>
    <row r="340" spans="1:7" x14ac:dyDescent="0.25">
      <c r="A340" s="85">
        <v>35</v>
      </c>
      <c r="B340" s="197" t="s">
        <v>163</v>
      </c>
      <c r="C340" s="6" t="s">
        <v>164</v>
      </c>
      <c r="D340" s="125">
        <v>200</v>
      </c>
      <c r="E340" s="258">
        <v>35</v>
      </c>
      <c r="F340" s="160">
        <f t="shared" si="13"/>
        <v>7000</v>
      </c>
      <c r="G340" s="249">
        <v>26.861251741334719</v>
      </c>
    </row>
    <row r="341" spans="1:7" x14ac:dyDescent="0.25">
      <c r="A341" s="85">
        <v>36</v>
      </c>
      <c r="B341" s="197" t="s">
        <v>165</v>
      </c>
      <c r="C341" s="6" t="s">
        <v>12</v>
      </c>
      <c r="D341" s="125">
        <v>20000</v>
      </c>
      <c r="E341" s="258">
        <v>1.2</v>
      </c>
      <c r="F341" s="160">
        <f t="shared" si="13"/>
        <v>24000</v>
      </c>
      <c r="G341" s="249">
        <v>0.97838996408835088</v>
      </c>
    </row>
    <row r="342" spans="1:7" x14ac:dyDescent="0.25">
      <c r="A342" s="85">
        <v>37</v>
      </c>
      <c r="B342" s="197" t="s">
        <v>166</v>
      </c>
      <c r="C342" s="6" t="s">
        <v>12</v>
      </c>
      <c r="D342" s="125">
        <v>450</v>
      </c>
      <c r="E342" s="258">
        <v>3</v>
      </c>
      <c r="F342" s="160">
        <f t="shared" si="13"/>
        <v>1350</v>
      </c>
      <c r="G342" s="249">
        <v>2.4904471813158016</v>
      </c>
    </row>
    <row r="343" spans="1:7" x14ac:dyDescent="0.25">
      <c r="A343" s="85">
        <v>38</v>
      </c>
      <c r="B343" s="197" t="s">
        <v>167</v>
      </c>
      <c r="C343" s="6" t="s">
        <v>12</v>
      </c>
      <c r="D343" s="125">
        <v>10000</v>
      </c>
      <c r="E343" s="258">
        <v>10</v>
      </c>
      <c r="F343" s="160">
        <f t="shared" si="13"/>
        <v>100000</v>
      </c>
      <c r="G343" s="249">
        <v>8.0583755224004161</v>
      </c>
    </row>
    <row r="344" spans="1:7" x14ac:dyDescent="0.25">
      <c r="B344" s="6"/>
      <c r="C344" s="6"/>
      <c r="D344" s="125"/>
      <c r="E344" s="258"/>
      <c r="F344" s="178"/>
      <c r="G344" s="249"/>
    </row>
    <row r="345" spans="1:7" x14ac:dyDescent="0.25">
      <c r="A345" s="6" t="s">
        <v>337</v>
      </c>
      <c r="B345" s="207" t="s">
        <v>308</v>
      </c>
      <c r="C345" s="6"/>
      <c r="D345" s="125"/>
      <c r="E345" s="258"/>
      <c r="F345" s="178"/>
      <c r="G345" s="10" t="s">
        <v>387</v>
      </c>
    </row>
    <row r="346" spans="1:7" ht="31.5" x14ac:dyDescent="0.25">
      <c r="A346" s="209">
        <v>1</v>
      </c>
      <c r="B346" s="208" t="s">
        <v>171</v>
      </c>
      <c r="C346" s="6" t="s">
        <v>12</v>
      </c>
      <c r="D346" s="125">
        <v>30</v>
      </c>
      <c r="E346" s="258">
        <v>195</v>
      </c>
      <c r="F346" s="159">
        <f>D346*E346</f>
        <v>5850</v>
      </c>
      <c r="G346" s="249">
        <v>160.1001759417301</v>
      </c>
    </row>
    <row r="347" spans="1:7" ht="31.5" x14ac:dyDescent="0.25">
      <c r="A347" s="209">
        <v>2</v>
      </c>
      <c r="B347" s="208" t="s">
        <v>172</v>
      </c>
      <c r="C347" s="6" t="s">
        <v>12</v>
      </c>
      <c r="D347" s="125">
        <v>30</v>
      </c>
      <c r="E347" s="258">
        <v>320</v>
      </c>
      <c r="F347" s="163">
        <f>D347*E347</f>
        <v>9600</v>
      </c>
      <c r="G347" s="249">
        <v>266.83362656955018</v>
      </c>
    </row>
    <row r="348" spans="1:7" x14ac:dyDescent="0.25">
      <c r="B348" s="168"/>
      <c r="C348" s="6"/>
      <c r="D348" s="125"/>
      <c r="E348" s="258">
        <f t="shared" si="12"/>
        <v>0</v>
      </c>
      <c r="F348" s="163"/>
      <c r="G348" s="249"/>
    </row>
    <row r="349" spans="1:7" x14ac:dyDescent="0.25">
      <c r="A349" s="6" t="s">
        <v>337</v>
      </c>
      <c r="B349" s="149" t="s">
        <v>309</v>
      </c>
      <c r="C349" s="6"/>
      <c r="D349" s="125"/>
      <c r="E349" s="258"/>
      <c r="F349" s="163"/>
      <c r="G349" s="10" t="s">
        <v>387</v>
      </c>
    </row>
    <row r="350" spans="1:7" x14ac:dyDescent="0.25">
      <c r="A350" s="209">
        <v>1</v>
      </c>
      <c r="B350" s="6" t="s">
        <v>173</v>
      </c>
      <c r="C350" s="6" t="s">
        <v>12</v>
      </c>
      <c r="D350" s="125">
        <v>400</v>
      </c>
      <c r="E350" s="258">
        <v>80</v>
      </c>
      <c r="F350" s="159">
        <f>D350*E350</f>
        <v>32000</v>
      </c>
      <c r="G350" s="249">
        <v>60.482288689098034</v>
      </c>
    </row>
    <row r="351" spans="1:7" x14ac:dyDescent="0.25">
      <c r="B351" s="168"/>
      <c r="C351" s="6"/>
      <c r="D351" s="125"/>
      <c r="E351" s="261"/>
      <c r="F351" s="159"/>
    </row>
    <row r="352" spans="1:7" x14ac:dyDescent="0.25">
      <c r="B352" s="172"/>
      <c r="C352" s="149"/>
      <c r="D352" s="161"/>
      <c r="E352" s="279" t="s">
        <v>302</v>
      </c>
      <c r="F352" s="173">
        <f>SUM(F305:F350)</f>
        <v>795240</v>
      </c>
    </row>
    <row r="353" spans="1:7" x14ac:dyDescent="0.25">
      <c r="B353" s="164"/>
      <c r="C353" s="3"/>
      <c r="D353" s="165"/>
      <c r="E353" s="265"/>
      <c r="F353" s="166"/>
    </row>
    <row r="354" spans="1:7" x14ac:dyDescent="0.25">
      <c r="B354" s="3"/>
      <c r="C354" s="3"/>
      <c r="D354" s="165"/>
      <c r="E354" s="265"/>
      <c r="F354" s="166"/>
    </row>
    <row r="355" spans="1:7" x14ac:dyDescent="0.25">
      <c r="B355" s="3" t="s">
        <v>298</v>
      </c>
      <c r="C355" s="3"/>
      <c r="D355" s="165"/>
      <c r="E355" s="265"/>
      <c r="F355" s="166"/>
    </row>
    <row r="356" spans="1:7" x14ac:dyDescent="0.25">
      <c r="B356" s="3" t="s">
        <v>310</v>
      </c>
      <c r="C356" s="10"/>
      <c r="D356" s="154"/>
      <c r="F356" s="155"/>
    </row>
    <row r="357" spans="1:7" x14ac:dyDescent="0.25">
      <c r="A357" s="6" t="s">
        <v>337</v>
      </c>
      <c r="B357" s="13" t="s">
        <v>50</v>
      </c>
      <c r="C357" s="6" t="s">
        <v>125</v>
      </c>
      <c r="D357" s="125" t="s">
        <v>126</v>
      </c>
      <c r="E357" s="261" t="s">
        <v>142</v>
      </c>
      <c r="F357" s="159" t="s">
        <v>132</v>
      </c>
      <c r="G357" s="10" t="s">
        <v>387</v>
      </c>
    </row>
    <row r="358" spans="1:7" x14ac:dyDescent="0.25">
      <c r="A358" s="209">
        <v>1</v>
      </c>
      <c r="B358" s="6" t="s">
        <v>174</v>
      </c>
      <c r="C358" s="6" t="s">
        <v>12</v>
      </c>
      <c r="D358" s="125">
        <v>300</v>
      </c>
      <c r="E358" s="258">
        <v>163</v>
      </c>
      <c r="F358" s="159">
        <f t="shared" ref="F358:F368" si="14">D358*E358</f>
        <v>48900</v>
      </c>
      <c r="G358" s="249">
        <v>135.19570412857209</v>
      </c>
    </row>
    <row r="359" spans="1:7" x14ac:dyDescent="0.25">
      <c r="A359" s="209">
        <v>2</v>
      </c>
      <c r="B359" s="6" t="s">
        <v>175</v>
      </c>
      <c r="C359" s="6" t="s">
        <v>12</v>
      </c>
      <c r="D359" s="125">
        <v>5</v>
      </c>
      <c r="E359" s="258">
        <v>193</v>
      </c>
      <c r="F359" s="159">
        <f t="shared" si="14"/>
        <v>965</v>
      </c>
      <c r="G359" s="249">
        <v>160.1001759417301</v>
      </c>
    </row>
    <row r="360" spans="1:7" x14ac:dyDescent="0.25">
      <c r="A360" s="209">
        <v>3</v>
      </c>
      <c r="B360" s="6" t="s">
        <v>176</v>
      </c>
      <c r="C360" s="6" t="s">
        <v>12</v>
      </c>
      <c r="D360" s="125">
        <v>5</v>
      </c>
      <c r="E360" s="258">
        <v>193</v>
      </c>
      <c r="F360" s="159">
        <f t="shared" si="14"/>
        <v>965</v>
      </c>
      <c r="G360" s="249">
        <v>160.1001759417301</v>
      </c>
    </row>
    <row r="361" spans="1:7" x14ac:dyDescent="0.25">
      <c r="A361" s="209">
        <v>4</v>
      </c>
      <c r="B361" s="6" t="s">
        <v>177</v>
      </c>
      <c r="C361" s="6" t="s">
        <v>12</v>
      </c>
      <c r="D361" s="125">
        <v>700</v>
      </c>
      <c r="E361" s="258">
        <v>30</v>
      </c>
      <c r="F361" s="159">
        <f t="shared" si="14"/>
        <v>21000</v>
      </c>
      <c r="G361" s="249">
        <v>23.659248222500118</v>
      </c>
    </row>
    <row r="362" spans="1:7" x14ac:dyDescent="0.25">
      <c r="A362" s="209">
        <v>5</v>
      </c>
      <c r="B362" s="6" t="s">
        <v>178</v>
      </c>
      <c r="C362" s="6" t="s">
        <v>12</v>
      </c>
      <c r="D362" s="125">
        <v>200</v>
      </c>
      <c r="E362" s="258">
        <v>30</v>
      </c>
      <c r="F362" s="159">
        <f t="shared" si="14"/>
        <v>6000</v>
      </c>
      <c r="G362" s="249">
        <v>23.659248222500118</v>
      </c>
    </row>
    <row r="363" spans="1:7" x14ac:dyDescent="0.25">
      <c r="A363" s="209">
        <v>6</v>
      </c>
      <c r="B363" s="6" t="s">
        <v>179</v>
      </c>
      <c r="C363" s="6" t="s">
        <v>12</v>
      </c>
      <c r="D363" s="125">
        <v>100</v>
      </c>
      <c r="E363" s="258">
        <v>5</v>
      </c>
      <c r="F363" s="159">
        <f t="shared" si="14"/>
        <v>500</v>
      </c>
      <c r="G363" s="249">
        <v>3.9135598563534035</v>
      </c>
    </row>
    <row r="364" spans="1:7" x14ac:dyDescent="0.25">
      <c r="A364" s="209">
        <v>7</v>
      </c>
      <c r="B364" s="6" t="s">
        <v>180</v>
      </c>
      <c r="C364" s="6" t="s">
        <v>12</v>
      </c>
      <c r="D364" s="125">
        <v>200</v>
      </c>
      <c r="E364" s="258">
        <v>51</v>
      </c>
      <c r="F364" s="159">
        <f t="shared" si="14"/>
        <v>10200</v>
      </c>
      <c r="G364" s="249">
        <v>42.337602082368626</v>
      </c>
    </row>
    <row r="365" spans="1:7" x14ac:dyDescent="0.25">
      <c r="A365" s="209">
        <v>8</v>
      </c>
      <c r="B365" s="6" t="s">
        <v>181</v>
      </c>
      <c r="C365" s="6" t="s">
        <v>12</v>
      </c>
      <c r="D365" s="125">
        <v>200</v>
      </c>
      <c r="E365" s="258">
        <v>47</v>
      </c>
      <c r="F365" s="159">
        <f t="shared" si="14"/>
        <v>9400</v>
      </c>
      <c r="G365" s="249">
        <v>39.135598563534032</v>
      </c>
    </row>
    <row r="366" spans="1:7" x14ac:dyDescent="0.25">
      <c r="A366" s="209">
        <v>9</v>
      </c>
      <c r="B366" s="6" t="s">
        <v>182</v>
      </c>
      <c r="C366" s="6" t="s">
        <v>12</v>
      </c>
      <c r="D366" s="125">
        <v>100</v>
      </c>
      <c r="E366" s="258">
        <v>42</v>
      </c>
      <c r="F366" s="159">
        <f t="shared" si="14"/>
        <v>4200</v>
      </c>
      <c r="G366" s="249">
        <v>34.332593285282123</v>
      </c>
    </row>
    <row r="367" spans="1:7" x14ac:dyDescent="0.25">
      <c r="A367" s="209">
        <v>10</v>
      </c>
      <c r="B367" s="6" t="s">
        <v>183</v>
      </c>
      <c r="C367" s="6" t="s">
        <v>12</v>
      </c>
      <c r="D367" s="125">
        <v>10</v>
      </c>
      <c r="E367" s="258">
        <v>39</v>
      </c>
      <c r="F367" s="159">
        <f t="shared" si="14"/>
        <v>390</v>
      </c>
      <c r="G367" s="249">
        <v>32.020035188346021</v>
      </c>
    </row>
    <row r="368" spans="1:7" x14ac:dyDescent="0.25">
      <c r="A368" s="209">
        <v>11</v>
      </c>
      <c r="B368" s="6" t="s">
        <v>184</v>
      </c>
      <c r="C368" s="6" t="s">
        <v>12</v>
      </c>
      <c r="D368" s="125">
        <v>10</v>
      </c>
      <c r="E368" s="258">
        <v>35</v>
      </c>
      <c r="F368" s="159">
        <f t="shared" si="14"/>
        <v>350</v>
      </c>
      <c r="G368" s="249">
        <v>28.46225350075202</v>
      </c>
    </row>
    <row r="369" spans="1:7" x14ac:dyDescent="0.25">
      <c r="A369" s="209">
        <v>12</v>
      </c>
      <c r="B369" s="6" t="s">
        <v>215</v>
      </c>
      <c r="C369" s="6" t="s">
        <v>12</v>
      </c>
      <c r="D369" s="125">
        <v>1000</v>
      </c>
      <c r="E369" s="258">
        <v>1.2</v>
      </c>
      <c r="F369" s="159">
        <f>D369*E369</f>
        <v>1200</v>
      </c>
      <c r="G369" s="249">
        <v>0.96165713002590003</v>
      </c>
    </row>
    <row r="370" spans="1:7" x14ac:dyDescent="0.25">
      <c r="A370" s="209">
        <v>13</v>
      </c>
      <c r="B370" s="6" t="s">
        <v>185</v>
      </c>
      <c r="C370" s="6" t="s">
        <v>12</v>
      </c>
      <c r="D370" s="125">
        <v>1000</v>
      </c>
      <c r="E370" s="258">
        <v>4</v>
      </c>
      <c r="F370" s="159">
        <f>D370*E370</f>
        <v>4000</v>
      </c>
      <c r="G370" s="249">
        <v>3.0241144344549018</v>
      </c>
    </row>
    <row r="371" spans="1:7" x14ac:dyDescent="0.25">
      <c r="A371" s="209">
        <v>14</v>
      </c>
      <c r="B371" s="6" t="s">
        <v>186</v>
      </c>
      <c r="C371" s="6" t="s">
        <v>12</v>
      </c>
      <c r="D371" s="125">
        <v>3000</v>
      </c>
      <c r="E371" s="258">
        <v>1.2</v>
      </c>
      <c r="F371" s="159">
        <f>D371*E371</f>
        <v>3600</v>
      </c>
      <c r="G371" s="249">
        <v>0.94281214721241069</v>
      </c>
    </row>
    <row r="372" spans="1:7" x14ac:dyDescent="0.25">
      <c r="B372" s="14" t="s">
        <v>58</v>
      </c>
      <c r="C372" s="91"/>
      <c r="D372" s="69"/>
      <c r="E372" s="272"/>
      <c r="F372" s="33">
        <f>SUM(F358:F371)</f>
        <v>111670</v>
      </c>
    </row>
    <row r="373" spans="1:7" x14ac:dyDescent="0.25">
      <c r="B373" s="14"/>
      <c r="C373" s="91"/>
      <c r="D373" s="69"/>
      <c r="E373" s="272"/>
      <c r="F373" s="33"/>
    </row>
    <row r="374" spans="1:7" x14ac:dyDescent="0.25">
      <c r="A374" s="6" t="s">
        <v>337</v>
      </c>
      <c r="B374" s="149" t="s">
        <v>187</v>
      </c>
      <c r="C374" s="187" t="s">
        <v>125</v>
      </c>
      <c r="D374" s="182" t="s">
        <v>59</v>
      </c>
      <c r="E374" s="285" t="s">
        <v>70</v>
      </c>
      <c r="F374" s="183" t="s">
        <v>13</v>
      </c>
      <c r="G374" s="10" t="s">
        <v>387</v>
      </c>
    </row>
    <row r="375" spans="1:7" x14ac:dyDescent="0.25">
      <c r="A375" s="209">
        <v>1</v>
      </c>
      <c r="B375" s="6" t="s">
        <v>188</v>
      </c>
      <c r="C375" s="6" t="s">
        <v>189</v>
      </c>
      <c r="D375" s="125">
        <v>100</v>
      </c>
      <c r="E375" s="258">
        <v>85</v>
      </c>
      <c r="F375" s="162">
        <f>D375*E375</f>
        <v>8500</v>
      </c>
      <c r="G375" s="249">
        <v>70.266188329981546</v>
      </c>
    </row>
    <row r="376" spans="1:7" x14ac:dyDescent="0.25">
      <c r="B376" s="15"/>
      <c r="C376" s="184"/>
      <c r="D376" s="185"/>
      <c r="E376" s="286"/>
      <c r="F376" s="186"/>
    </row>
    <row r="377" spans="1:7" x14ac:dyDescent="0.25">
      <c r="A377" s="6" t="s">
        <v>337</v>
      </c>
      <c r="B377" s="230" t="s">
        <v>383</v>
      </c>
      <c r="C377" s="187" t="s">
        <v>125</v>
      </c>
      <c r="D377" s="182" t="s">
        <v>59</v>
      </c>
      <c r="E377" s="285" t="s">
        <v>70</v>
      </c>
      <c r="F377" s="183" t="s">
        <v>13</v>
      </c>
      <c r="G377" s="10" t="s">
        <v>387</v>
      </c>
    </row>
    <row r="378" spans="1:7" x14ac:dyDescent="0.25">
      <c r="A378" s="209">
        <v>1</v>
      </c>
      <c r="B378" s="6" t="s">
        <v>188</v>
      </c>
      <c r="C378" s="6" t="s">
        <v>189</v>
      </c>
      <c r="D378" s="125">
        <v>100</v>
      </c>
      <c r="E378" s="258">
        <v>100</v>
      </c>
      <c r="F378" s="162">
        <f>D378*E378</f>
        <v>10000</v>
      </c>
    </row>
    <row r="379" spans="1:7" x14ac:dyDescent="0.25">
      <c r="B379" s="6"/>
      <c r="C379" s="6"/>
      <c r="D379" s="125"/>
      <c r="E379" s="261"/>
      <c r="F379" s="159"/>
    </row>
    <row r="380" spans="1:7" x14ac:dyDescent="0.25">
      <c r="A380" s="6" t="s">
        <v>337</v>
      </c>
      <c r="B380" s="149" t="s">
        <v>311</v>
      </c>
      <c r="C380" s="6"/>
      <c r="D380" s="125"/>
      <c r="E380" s="261"/>
      <c r="F380" s="159"/>
      <c r="G380" s="10" t="s">
        <v>387</v>
      </c>
    </row>
    <row r="381" spans="1:7" x14ac:dyDescent="0.25">
      <c r="A381" s="209">
        <v>1</v>
      </c>
      <c r="B381" s="6" t="s">
        <v>174</v>
      </c>
      <c r="C381" s="6" t="s">
        <v>12</v>
      </c>
      <c r="D381" s="125">
        <v>100</v>
      </c>
      <c r="E381" s="258">
        <v>163</v>
      </c>
      <c r="F381" s="159">
        <f t="shared" ref="F381:F406" si="15">D381*E381</f>
        <v>16300</v>
      </c>
      <c r="G381" s="249">
        <v>135.19570412857209</v>
      </c>
    </row>
    <row r="382" spans="1:7" x14ac:dyDescent="0.25">
      <c r="A382" s="209">
        <v>2</v>
      </c>
      <c r="B382" s="6" t="s">
        <v>175</v>
      </c>
      <c r="C382" s="6" t="s">
        <v>12</v>
      </c>
      <c r="D382" s="125">
        <v>4</v>
      </c>
      <c r="E382" s="258">
        <v>193</v>
      </c>
      <c r="F382" s="159">
        <f t="shared" si="15"/>
        <v>772</v>
      </c>
      <c r="G382" s="249">
        <v>160.1001759417301</v>
      </c>
    </row>
    <row r="383" spans="1:7" x14ac:dyDescent="0.25">
      <c r="A383" s="209">
        <v>3</v>
      </c>
      <c r="B383" s="6" t="s">
        <v>176</v>
      </c>
      <c r="C383" s="6" t="s">
        <v>12</v>
      </c>
      <c r="D383" s="125">
        <v>4</v>
      </c>
      <c r="E383" s="258">
        <v>193</v>
      </c>
      <c r="F383" s="159">
        <f t="shared" si="15"/>
        <v>772</v>
      </c>
      <c r="G383" s="249">
        <v>160.1001759417301</v>
      </c>
    </row>
    <row r="384" spans="1:7" x14ac:dyDescent="0.25">
      <c r="A384" s="209">
        <v>4</v>
      </c>
      <c r="B384" s="6" t="s">
        <v>190</v>
      </c>
      <c r="C384" s="6" t="s">
        <v>12</v>
      </c>
      <c r="D384" s="125">
        <v>600</v>
      </c>
      <c r="E384" s="258">
        <v>30</v>
      </c>
      <c r="F384" s="159">
        <f t="shared" si="15"/>
        <v>18000</v>
      </c>
      <c r="G384" s="249">
        <v>24.904471813158018</v>
      </c>
    </row>
    <row r="385" spans="1:7" x14ac:dyDescent="0.25">
      <c r="A385" s="209">
        <v>5</v>
      </c>
      <c r="B385" s="6" t="s">
        <v>191</v>
      </c>
      <c r="C385" s="6" t="s">
        <v>12</v>
      </c>
      <c r="D385" s="125">
        <v>600</v>
      </c>
      <c r="E385" s="258">
        <v>30</v>
      </c>
      <c r="F385" s="159">
        <f t="shared" si="15"/>
        <v>18000</v>
      </c>
      <c r="G385" s="249">
        <v>24.904471813158018</v>
      </c>
    </row>
    <row r="386" spans="1:7" x14ac:dyDescent="0.25">
      <c r="A386" s="209">
        <v>6</v>
      </c>
      <c r="B386" s="6" t="s">
        <v>192</v>
      </c>
      <c r="C386" s="6" t="s">
        <v>12</v>
      </c>
      <c r="D386" s="125">
        <v>5</v>
      </c>
      <c r="E386" s="258">
        <v>5</v>
      </c>
      <c r="F386" s="159">
        <f t="shared" si="15"/>
        <v>25</v>
      </c>
      <c r="G386" s="249">
        <v>3.9135598563534035</v>
      </c>
    </row>
    <row r="387" spans="1:7" x14ac:dyDescent="0.25">
      <c r="A387" s="209">
        <v>7</v>
      </c>
      <c r="B387" s="6" t="s">
        <v>193</v>
      </c>
      <c r="C387" s="6" t="s">
        <v>12</v>
      </c>
      <c r="D387" s="125">
        <v>350</v>
      </c>
      <c r="E387" s="258">
        <v>120</v>
      </c>
      <c r="F387" s="159">
        <f t="shared" si="15"/>
        <v>42000</v>
      </c>
      <c r="G387" s="249">
        <v>99.279897992310651</v>
      </c>
    </row>
    <row r="388" spans="1:7" x14ac:dyDescent="0.25">
      <c r="A388" s="209">
        <v>8</v>
      </c>
      <c r="B388" s="6" t="s">
        <v>194</v>
      </c>
      <c r="C388" s="6" t="s">
        <v>12</v>
      </c>
      <c r="D388" s="125">
        <v>10</v>
      </c>
      <c r="E388" s="258">
        <v>81</v>
      </c>
      <c r="F388" s="159">
        <f t="shared" si="15"/>
        <v>810</v>
      </c>
      <c r="G388" s="249">
        <v>67.597852064286045</v>
      </c>
    </row>
    <row r="389" spans="1:7" x14ac:dyDescent="0.25">
      <c r="A389" s="209">
        <v>9</v>
      </c>
      <c r="B389" s="6" t="s">
        <v>195</v>
      </c>
      <c r="C389" s="6" t="s">
        <v>12</v>
      </c>
      <c r="D389" s="125">
        <v>10</v>
      </c>
      <c r="E389" s="258">
        <v>81</v>
      </c>
      <c r="F389" s="159">
        <f t="shared" si="15"/>
        <v>810</v>
      </c>
      <c r="G389" s="249">
        <v>60.482288689098034</v>
      </c>
    </row>
    <row r="390" spans="1:7" x14ac:dyDescent="0.25">
      <c r="A390" s="209">
        <v>10</v>
      </c>
      <c r="B390" s="6" t="s">
        <v>196</v>
      </c>
      <c r="C390" s="6" t="s">
        <v>12</v>
      </c>
      <c r="D390" s="125">
        <v>1000</v>
      </c>
      <c r="E390" s="258">
        <v>72</v>
      </c>
      <c r="F390" s="159">
        <f t="shared" si="15"/>
        <v>72000</v>
      </c>
      <c r="G390" s="249">
        <v>59.592843267199548</v>
      </c>
    </row>
    <row r="391" spans="1:7" x14ac:dyDescent="0.25">
      <c r="A391" s="209">
        <v>11</v>
      </c>
      <c r="B391" s="6" t="s">
        <v>197</v>
      </c>
      <c r="C391" s="6" t="s">
        <v>12</v>
      </c>
      <c r="D391" s="125">
        <v>100</v>
      </c>
      <c r="E391" s="258">
        <v>61</v>
      </c>
      <c r="F391" s="159">
        <f t="shared" si="15"/>
        <v>6100</v>
      </c>
      <c r="G391" s="249">
        <v>50.342610879455137</v>
      </c>
    </row>
    <row r="392" spans="1:7" x14ac:dyDescent="0.25">
      <c r="A392" s="209">
        <v>12</v>
      </c>
      <c r="B392" s="6" t="s">
        <v>198</v>
      </c>
      <c r="C392" s="6" t="s">
        <v>12</v>
      </c>
      <c r="D392" s="125">
        <v>30</v>
      </c>
      <c r="E392" s="258">
        <v>59</v>
      </c>
      <c r="F392" s="159">
        <f t="shared" si="15"/>
        <v>1770</v>
      </c>
      <c r="G392" s="249">
        <v>48.919498204417529</v>
      </c>
    </row>
    <row r="393" spans="1:7" x14ac:dyDescent="0.25">
      <c r="A393" s="209">
        <v>13</v>
      </c>
      <c r="B393" s="6" t="s">
        <v>199</v>
      </c>
      <c r="C393" s="6" t="s">
        <v>12</v>
      </c>
      <c r="D393" s="125">
        <v>5</v>
      </c>
      <c r="E393" s="258">
        <v>43</v>
      </c>
      <c r="F393" s="159">
        <f t="shared" si="15"/>
        <v>215</v>
      </c>
      <c r="G393" s="249">
        <v>35.577816875940023</v>
      </c>
    </row>
    <row r="394" spans="1:7" x14ac:dyDescent="0.25">
      <c r="A394" s="209">
        <v>14</v>
      </c>
      <c r="B394" s="6" t="s">
        <v>200</v>
      </c>
      <c r="C394" s="6" t="s">
        <v>12</v>
      </c>
      <c r="D394" s="125">
        <v>5</v>
      </c>
      <c r="E394" s="258">
        <v>34</v>
      </c>
      <c r="F394" s="159">
        <f t="shared" si="15"/>
        <v>170</v>
      </c>
      <c r="G394" s="249">
        <v>27.928586247612916</v>
      </c>
    </row>
    <row r="395" spans="1:7" x14ac:dyDescent="0.25">
      <c r="A395" s="209">
        <v>15</v>
      </c>
      <c r="B395" s="6" t="s">
        <v>215</v>
      </c>
      <c r="C395" s="6" t="s">
        <v>12</v>
      </c>
      <c r="D395" s="125">
        <v>150</v>
      </c>
      <c r="E395" s="258">
        <v>1.2</v>
      </c>
      <c r="F395" s="159">
        <f t="shared" si="15"/>
        <v>180</v>
      </c>
      <c r="G395" s="249">
        <v>0.97838996408835088</v>
      </c>
    </row>
    <row r="396" spans="1:7" x14ac:dyDescent="0.25">
      <c r="A396" s="209">
        <v>16</v>
      </c>
      <c r="B396" s="6" t="s">
        <v>201</v>
      </c>
      <c r="C396" s="6" t="s">
        <v>12</v>
      </c>
      <c r="D396" s="125">
        <v>700</v>
      </c>
      <c r="E396" s="258">
        <v>1.2</v>
      </c>
      <c r="F396" s="159">
        <f t="shared" si="15"/>
        <v>840</v>
      </c>
      <c r="G396" s="249">
        <v>0.94281214721241069</v>
      </c>
    </row>
    <row r="397" spans="1:7" x14ac:dyDescent="0.25">
      <c r="A397" s="209">
        <v>17</v>
      </c>
      <c r="B397" s="6" t="s">
        <v>186</v>
      </c>
      <c r="C397" s="6" t="s">
        <v>12</v>
      </c>
      <c r="D397" s="125">
        <v>700</v>
      </c>
      <c r="E397" s="258">
        <v>1.2</v>
      </c>
      <c r="F397" s="159">
        <f t="shared" si="15"/>
        <v>840</v>
      </c>
      <c r="G397" s="249">
        <v>0.94281214721241069</v>
      </c>
    </row>
    <row r="398" spans="1:7" x14ac:dyDescent="0.25">
      <c r="A398" s="209">
        <v>18</v>
      </c>
      <c r="B398" s="6" t="s">
        <v>324</v>
      </c>
      <c r="C398" s="6" t="s">
        <v>12</v>
      </c>
      <c r="D398" s="125">
        <v>600</v>
      </c>
      <c r="E398" s="258">
        <v>4</v>
      </c>
      <c r="F398" s="159">
        <f t="shared" si="15"/>
        <v>2400</v>
      </c>
      <c r="G398" s="249">
        <v>3.0241144344549018</v>
      </c>
    </row>
    <row r="399" spans="1:7" x14ac:dyDescent="0.25">
      <c r="A399" s="209">
        <v>19</v>
      </c>
      <c r="B399" s="6" t="s">
        <v>325</v>
      </c>
      <c r="C399" s="6" t="s">
        <v>12</v>
      </c>
      <c r="D399" s="125">
        <v>700</v>
      </c>
      <c r="E399" s="258">
        <v>5</v>
      </c>
      <c r="F399" s="159">
        <f t="shared" si="15"/>
        <v>3500</v>
      </c>
      <c r="G399" s="249">
        <v>4.4472271094925029</v>
      </c>
    </row>
    <row r="400" spans="1:7" x14ac:dyDescent="0.25">
      <c r="B400" s="14" t="s">
        <v>58</v>
      </c>
      <c r="C400" s="91"/>
      <c r="D400" s="69"/>
      <c r="E400" s="272"/>
      <c r="F400" s="33">
        <f>SUM(F381:F399)</f>
        <v>185504</v>
      </c>
    </row>
    <row r="401" spans="1:7" x14ac:dyDescent="0.25">
      <c r="B401" s="14"/>
      <c r="C401" s="91"/>
      <c r="D401" s="69"/>
      <c r="E401" s="272"/>
      <c r="F401" s="33"/>
    </row>
    <row r="402" spans="1:7" x14ac:dyDescent="0.25">
      <c r="A402" s="6" t="s">
        <v>337</v>
      </c>
      <c r="B402" s="149" t="s">
        <v>187</v>
      </c>
      <c r="C402" s="187" t="s">
        <v>125</v>
      </c>
      <c r="D402" s="182" t="s">
        <v>59</v>
      </c>
      <c r="E402" s="285" t="s">
        <v>70</v>
      </c>
      <c r="F402" s="183" t="s">
        <v>13</v>
      </c>
      <c r="G402" s="10" t="s">
        <v>387</v>
      </c>
    </row>
    <row r="403" spans="1:7" x14ac:dyDescent="0.25">
      <c r="A403" s="209">
        <v>1</v>
      </c>
      <c r="B403" s="6" t="s">
        <v>202</v>
      </c>
      <c r="C403" s="6" t="s">
        <v>189</v>
      </c>
      <c r="D403" s="125">
        <v>100</v>
      </c>
      <c r="E403" s="258">
        <v>160</v>
      </c>
      <c r="F403" s="162">
        <f t="shared" ref="F403" si="16">D403*E403</f>
        <v>16000</v>
      </c>
      <c r="G403" s="249">
        <v>132.70525694725629</v>
      </c>
    </row>
    <row r="404" spans="1:7" x14ac:dyDescent="0.25">
      <c r="B404" s="15"/>
      <c r="C404" s="184"/>
      <c r="D404" s="185"/>
      <c r="E404" s="286"/>
      <c r="F404" s="186"/>
    </row>
    <row r="405" spans="1:7" x14ac:dyDescent="0.25">
      <c r="A405" s="6" t="s">
        <v>337</v>
      </c>
      <c r="B405" s="230" t="s">
        <v>383</v>
      </c>
      <c r="C405" s="187" t="s">
        <v>125</v>
      </c>
      <c r="D405" s="182" t="s">
        <v>59</v>
      </c>
      <c r="E405" s="285" t="s">
        <v>70</v>
      </c>
      <c r="F405" s="183" t="s">
        <v>13</v>
      </c>
      <c r="G405" s="10" t="s">
        <v>387</v>
      </c>
    </row>
    <row r="406" spans="1:7" x14ac:dyDescent="0.25">
      <c r="A406" s="209">
        <v>1</v>
      </c>
      <c r="B406" s="6" t="s">
        <v>202</v>
      </c>
      <c r="C406" s="6" t="s">
        <v>189</v>
      </c>
      <c r="D406" s="125">
        <v>100</v>
      </c>
      <c r="E406" s="258">
        <v>200</v>
      </c>
      <c r="F406" s="162">
        <f t="shared" si="15"/>
        <v>20000</v>
      </c>
    </row>
    <row r="407" spans="1:7" x14ac:dyDescent="0.25">
      <c r="B407" s="6"/>
      <c r="C407" s="6"/>
      <c r="D407" s="125"/>
      <c r="E407" s="261"/>
      <c r="F407" s="159"/>
    </row>
    <row r="408" spans="1:7" x14ac:dyDescent="0.25">
      <c r="A408" s="6" t="s">
        <v>337</v>
      </c>
      <c r="B408" s="149" t="s">
        <v>312</v>
      </c>
      <c r="C408" s="6"/>
      <c r="D408" s="125"/>
      <c r="E408" s="261"/>
      <c r="F408" s="159"/>
      <c r="G408" s="10" t="s">
        <v>387</v>
      </c>
    </row>
    <row r="409" spans="1:7" x14ac:dyDescent="0.25">
      <c r="A409" s="209">
        <v>1</v>
      </c>
      <c r="B409" s="6" t="s">
        <v>174</v>
      </c>
      <c r="C409" s="6" t="s">
        <v>12</v>
      </c>
      <c r="D409" s="125">
        <v>180</v>
      </c>
      <c r="E409" s="258">
        <v>163</v>
      </c>
      <c r="F409" s="159">
        <f t="shared" ref="F409:F430" si="17">D409*E409</f>
        <v>29340</v>
      </c>
      <c r="G409" s="249">
        <v>135.19570412857209</v>
      </c>
    </row>
    <row r="410" spans="1:7" x14ac:dyDescent="0.25">
      <c r="A410" s="209">
        <v>2</v>
      </c>
      <c r="B410" s="168" t="s">
        <v>203</v>
      </c>
      <c r="C410" s="6" t="s">
        <v>12</v>
      </c>
      <c r="D410" s="125">
        <v>10</v>
      </c>
      <c r="E410" s="258">
        <v>235</v>
      </c>
      <c r="F410" s="159">
        <f t="shared" si="17"/>
        <v>2350</v>
      </c>
      <c r="G410" s="249">
        <v>195.67799281767012</v>
      </c>
    </row>
    <row r="411" spans="1:7" x14ac:dyDescent="0.25">
      <c r="A411" s="209">
        <v>3</v>
      </c>
      <c r="B411" s="168" t="s">
        <v>204</v>
      </c>
      <c r="C411" s="6" t="s">
        <v>12</v>
      </c>
      <c r="D411" s="125">
        <v>10</v>
      </c>
      <c r="E411" s="258">
        <v>235</v>
      </c>
      <c r="F411" s="159">
        <f t="shared" si="17"/>
        <v>2350</v>
      </c>
      <c r="G411" s="249">
        <v>195.67799281767012</v>
      </c>
    </row>
    <row r="412" spans="1:7" x14ac:dyDescent="0.25">
      <c r="A412" s="209">
        <v>4</v>
      </c>
      <c r="B412" s="168" t="s">
        <v>205</v>
      </c>
      <c r="C412" s="6" t="s">
        <v>12</v>
      </c>
      <c r="D412" s="125">
        <v>10</v>
      </c>
      <c r="E412" s="258">
        <v>235</v>
      </c>
      <c r="F412" s="159">
        <f t="shared" si="17"/>
        <v>2350</v>
      </c>
      <c r="G412" s="249">
        <v>195.67799281767012</v>
      </c>
    </row>
    <row r="413" spans="1:7" x14ac:dyDescent="0.25">
      <c r="A413" s="209">
        <v>5</v>
      </c>
      <c r="B413" s="6" t="s">
        <v>206</v>
      </c>
      <c r="C413" s="6" t="s">
        <v>12</v>
      </c>
      <c r="D413" s="125">
        <v>10</v>
      </c>
      <c r="E413" s="258">
        <v>235</v>
      </c>
      <c r="F413" s="159">
        <f t="shared" si="17"/>
        <v>2350</v>
      </c>
      <c r="G413" s="249">
        <v>195.67799281767012</v>
      </c>
    </row>
    <row r="414" spans="1:7" x14ac:dyDescent="0.25">
      <c r="A414" s="209">
        <v>6</v>
      </c>
      <c r="B414" s="6" t="s">
        <v>207</v>
      </c>
      <c r="C414" s="6" t="s">
        <v>12</v>
      </c>
      <c r="D414" s="125">
        <v>400</v>
      </c>
      <c r="E414" s="258">
        <v>32</v>
      </c>
      <c r="F414" s="159">
        <f t="shared" si="17"/>
        <v>12800</v>
      </c>
      <c r="G414" s="249">
        <v>26.505473572575319</v>
      </c>
    </row>
    <row r="415" spans="1:7" x14ac:dyDescent="0.25">
      <c r="A415" s="209">
        <v>7</v>
      </c>
      <c r="B415" s="6" t="s">
        <v>208</v>
      </c>
      <c r="C415" s="6" t="s">
        <v>12</v>
      </c>
      <c r="D415" s="125">
        <v>200</v>
      </c>
      <c r="E415" s="258">
        <v>103</v>
      </c>
      <c r="F415" s="159">
        <f t="shared" si="17"/>
        <v>20600</v>
      </c>
      <c r="G415" s="249">
        <v>85.386760502256053</v>
      </c>
    </row>
    <row r="416" spans="1:7" x14ac:dyDescent="0.25">
      <c r="A416" s="209">
        <v>8</v>
      </c>
      <c r="B416" s="168" t="s">
        <v>209</v>
      </c>
      <c r="C416" s="6" t="s">
        <v>12</v>
      </c>
      <c r="D416" s="125">
        <v>10</v>
      </c>
      <c r="E416" s="258">
        <v>99</v>
      </c>
      <c r="F416" s="159">
        <f t="shared" si="17"/>
        <v>990</v>
      </c>
      <c r="G416" s="249">
        <v>81.828978814662051</v>
      </c>
    </row>
    <row r="417" spans="1:7" x14ac:dyDescent="0.25">
      <c r="A417" s="209">
        <v>9</v>
      </c>
      <c r="B417" s="6" t="s">
        <v>210</v>
      </c>
      <c r="C417" s="6" t="s">
        <v>12</v>
      </c>
      <c r="D417" s="125">
        <v>10</v>
      </c>
      <c r="E417" s="258">
        <v>90</v>
      </c>
      <c r="F417" s="159">
        <f t="shared" si="17"/>
        <v>900</v>
      </c>
      <c r="G417" s="249">
        <v>74.713415439474048</v>
      </c>
    </row>
    <row r="418" spans="1:7" x14ac:dyDescent="0.25">
      <c r="A418" s="209">
        <v>10</v>
      </c>
      <c r="B418" s="6" t="s">
        <v>211</v>
      </c>
      <c r="C418" s="6" t="s">
        <v>12</v>
      </c>
      <c r="D418" s="125">
        <v>10</v>
      </c>
      <c r="E418" s="258">
        <v>86</v>
      </c>
      <c r="F418" s="159">
        <f t="shared" si="17"/>
        <v>860</v>
      </c>
      <c r="G418" s="249">
        <v>71.155633751880046</v>
      </c>
    </row>
    <row r="419" spans="1:7" x14ac:dyDescent="0.25">
      <c r="A419" s="209">
        <v>11</v>
      </c>
      <c r="B419" s="6" t="s">
        <v>212</v>
      </c>
      <c r="C419" s="6" t="s">
        <v>12</v>
      </c>
      <c r="D419" s="125">
        <v>10</v>
      </c>
      <c r="E419" s="258">
        <v>79</v>
      </c>
      <c r="F419" s="159">
        <f t="shared" si="17"/>
        <v>790</v>
      </c>
      <c r="G419" s="249">
        <v>65.836750128927008</v>
      </c>
    </row>
    <row r="420" spans="1:7" x14ac:dyDescent="0.25">
      <c r="A420" s="209">
        <v>12</v>
      </c>
      <c r="B420" s="6" t="s">
        <v>213</v>
      </c>
      <c r="C420" s="6" t="s">
        <v>12</v>
      </c>
      <c r="D420" s="125">
        <v>10</v>
      </c>
      <c r="E420" s="258">
        <v>75</v>
      </c>
      <c r="F420" s="159">
        <f t="shared" si="17"/>
        <v>750</v>
      </c>
      <c r="G420" s="249">
        <v>62.278968441333006</v>
      </c>
    </row>
    <row r="421" spans="1:7" x14ac:dyDescent="0.25">
      <c r="A421" s="209">
        <v>13</v>
      </c>
      <c r="B421" s="6" t="s">
        <v>214</v>
      </c>
      <c r="C421" s="6" t="s">
        <v>12</v>
      </c>
      <c r="D421" s="125">
        <v>100</v>
      </c>
      <c r="E421" s="258">
        <v>88</v>
      </c>
      <c r="F421" s="159">
        <f t="shared" si="17"/>
        <v>8800</v>
      </c>
      <c r="G421" s="249">
        <v>72.934524595677047</v>
      </c>
    </row>
    <row r="422" spans="1:7" x14ac:dyDescent="0.25">
      <c r="A422" s="209">
        <v>14</v>
      </c>
      <c r="B422" s="6" t="s">
        <v>179</v>
      </c>
      <c r="C422" s="6" t="s">
        <v>12</v>
      </c>
      <c r="D422" s="125">
        <v>70</v>
      </c>
      <c r="E422" s="258">
        <v>5</v>
      </c>
      <c r="F422" s="159">
        <f t="shared" si="17"/>
        <v>350</v>
      </c>
      <c r="G422" s="249">
        <v>3.9135598563534035</v>
      </c>
    </row>
    <row r="423" spans="1:7" x14ac:dyDescent="0.25">
      <c r="A423" s="209">
        <v>15</v>
      </c>
      <c r="B423" s="168" t="s">
        <v>215</v>
      </c>
      <c r="C423" s="6" t="s">
        <v>216</v>
      </c>
      <c r="D423" s="125">
        <v>1500</v>
      </c>
      <c r="E423" s="258">
        <v>1.5</v>
      </c>
      <c r="F423" s="159">
        <f t="shared" si="17"/>
        <v>2250</v>
      </c>
      <c r="G423" s="249">
        <v>1.2438</v>
      </c>
    </row>
    <row r="424" spans="1:7" x14ac:dyDescent="0.25">
      <c r="A424" s="209">
        <v>16</v>
      </c>
      <c r="B424" s="168" t="s">
        <v>217</v>
      </c>
      <c r="C424" s="6" t="s">
        <v>216</v>
      </c>
      <c r="D424" s="125">
        <v>350</v>
      </c>
      <c r="E424" s="258">
        <v>1.2</v>
      </c>
      <c r="F424" s="159">
        <f t="shared" si="17"/>
        <v>420</v>
      </c>
      <c r="G424" s="249">
        <v>0.94281214721241069</v>
      </c>
    </row>
    <row r="425" spans="1:7" x14ac:dyDescent="0.25">
      <c r="A425" s="209">
        <v>17</v>
      </c>
      <c r="B425" s="168" t="s">
        <v>217</v>
      </c>
      <c r="C425" s="6" t="s">
        <v>216</v>
      </c>
      <c r="D425" s="125">
        <v>350</v>
      </c>
      <c r="E425" s="258">
        <v>1.2</v>
      </c>
      <c r="F425" s="159">
        <f t="shared" si="17"/>
        <v>420</v>
      </c>
      <c r="G425" s="249">
        <v>0.94281214721241069</v>
      </c>
    </row>
    <row r="426" spans="1:7" x14ac:dyDescent="0.25">
      <c r="A426" s="209">
        <v>18</v>
      </c>
      <c r="B426" s="168" t="s">
        <v>218</v>
      </c>
      <c r="C426" s="6" t="s">
        <v>12</v>
      </c>
      <c r="D426" s="125">
        <v>350</v>
      </c>
      <c r="E426" s="258">
        <v>5.5</v>
      </c>
      <c r="F426" s="159">
        <f t="shared" si="17"/>
        <v>1925</v>
      </c>
      <c r="G426" s="249">
        <v>4.4472271094925029</v>
      </c>
    </row>
    <row r="427" spans="1:7" x14ac:dyDescent="0.25">
      <c r="A427" s="209">
        <v>19</v>
      </c>
      <c r="B427" s="168" t="s">
        <v>218</v>
      </c>
      <c r="C427" s="6" t="s">
        <v>216</v>
      </c>
      <c r="D427" s="125">
        <v>350</v>
      </c>
      <c r="E427" s="258">
        <v>3.7</v>
      </c>
      <c r="F427" s="159">
        <f t="shared" si="17"/>
        <v>1295</v>
      </c>
      <c r="G427" s="249">
        <v>3.0241144344549018</v>
      </c>
    </row>
    <row r="428" spans="1:7" x14ac:dyDescent="0.25">
      <c r="A428" s="209">
        <v>20</v>
      </c>
      <c r="B428" s="6" t="s">
        <v>219</v>
      </c>
      <c r="C428" s="6" t="s">
        <v>220</v>
      </c>
      <c r="D428" s="125">
        <v>200</v>
      </c>
      <c r="E428" s="258">
        <v>12</v>
      </c>
      <c r="F428" s="159">
        <f t="shared" si="17"/>
        <v>2400</v>
      </c>
      <c r="G428" s="249">
        <v>8.8944542189850058</v>
      </c>
    </row>
    <row r="429" spans="1:7" x14ac:dyDescent="0.25">
      <c r="A429" s="209">
        <v>21</v>
      </c>
      <c r="B429" s="6" t="s">
        <v>221</v>
      </c>
      <c r="C429" s="6" t="s">
        <v>12</v>
      </c>
      <c r="D429" s="125">
        <v>100</v>
      </c>
      <c r="E429" s="258">
        <v>7</v>
      </c>
      <c r="F429" s="159">
        <f t="shared" si="17"/>
        <v>700</v>
      </c>
      <c r="G429" s="249">
        <v>5.2477279892011541</v>
      </c>
    </row>
    <row r="430" spans="1:7" x14ac:dyDescent="0.25">
      <c r="A430" s="209">
        <v>22</v>
      </c>
      <c r="B430" s="6" t="s">
        <v>222</v>
      </c>
      <c r="C430" s="6" t="s">
        <v>12</v>
      </c>
      <c r="D430" s="125">
        <v>15</v>
      </c>
      <c r="E430" s="258">
        <v>105</v>
      </c>
      <c r="F430" s="159">
        <f t="shared" si="17"/>
        <v>1575</v>
      </c>
      <c r="G430" s="249">
        <v>85.386760502256053</v>
      </c>
    </row>
    <row r="431" spans="1:7" x14ac:dyDescent="0.25">
      <c r="B431" s="14" t="s">
        <v>58</v>
      </c>
      <c r="C431" s="91"/>
      <c r="D431" s="69"/>
      <c r="E431" s="272"/>
      <c r="F431" s="33">
        <f>SUM(F409:F430)</f>
        <v>96565</v>
      </c>
    </row>
    <row r="432" spans="1:7" x14ac:dyDescent="0.25">
      <c r="B432" s="14"/>
      <c r="C432" s="91"/>
      <c r="D432" s="69"/>
      <c r="E432" s="272"/>
      <c r="F432" s="33"/>
    </row>
    <row r="433" spans="1:7" x14ac:dyDescent="0.25">
      <c r="A433" s="6" t="s">
        <v>337</v>
      </c>
      <c r="B433" s="149" t="s">
        <v>187</v>
      </c>
      <c r="C433" s="187" t="s">
        <v>125</v>
      </c>
      <c r="D433" s="182" t="s">
        <v>59</v>
      </c>
      <c r="E433" s="285" t="s">
        <v>70</v>
      </c>
      <c r="F433" s="183" t="s">
        <v>13</v>
      </c>
      <c r="G433" s="10" t="s">
        <v>387</v>
      </c>
    </row>
    <row r="434" spans="1:7" x14ac:dyDescent="0.25">
      <c r="A434" s="209">
        <v>1</v>
      </c>
      <c r="B434" s="6" t="s">
        <v>223</v>
      </c>
      <c r="C434" s="6" t="s">
        <v>164</v>
      </c>
      <c r="D434" s="125">
        <v>100</v>
      </c>
      <c r="E434" s="258">
        <v>210</v>
      </c>
      <c r="F434" s="162">
        <f>D434*E434</f>
        <v>21000</v>
      </c>
      <c r="G434" s="249">
        <v>159.2107305198316</v>
      </c>
    </row>
    <row r="435" spans="1:7" ht="16.5" thickBot="1" x14ac:dyDescent="0.3">
      <c r="A435" s="209">
        <v>2</v>
      </c>
      <c r="B435" s="6" t="s">
        <v>331</v>
      </c>
      <c r="C435" s="6" t="s">
        <v>164</v>
      </c>
      <c r="D435" s="125">
        <v>100</v>
      </c>
      <c r="E435" s="258">
        <v>230</v>
      </c>
      <c r="F435" s="162">
        <f>D435*E435</f>
        <v>23000</v>
      </c>
      <c r="G435" s="254">
        <v>176.64386078904221</v>
      </c>
    </row>
    <row r="436" spans="1:7" x14ac:dyDescent="0.25">
      <c r="B436" s="15"/>
      <c r="C436" s="184"/>
      <c r="D436" s="185"/>
      <c r="E436" s="286"/>
      <c r="F436" s="186"/>
    </row>
    <row r="437" spans="1:7" x14ac:dyDescent="0.25">
      <c r="A437" s="6" t="s">
        <v>337</v>
      </c>
      <c r="B437" s="230" t="s">
        <v>383</v>
      </c>
      <c r="C437" s="187" t="s">
        <v>125</v>
      </c>
      <c r="D437" s="182" t="s">
        <v>59</v>
      </c>
      <c r="E437" s="285" t="s">
        <v>70</v>
      </c>
      <c r="F437" s="183" t="s">
        <v>13</v>
      </c>
      <c r="G437" s="10" t="s">
        <v>387</v>
      </c>
    </row>
    <row r="438" spans="1:7" x14ac:dyDescent="0.25">
      <c r="A438" s="209">
        <v>1</v>
      </c>
      <c r="B438" s="6" t="s">
        <v>223</v>
      </c>
      <c r="C438" s="6" t="s">
        <v>164</v>
      </c>
      <c r="D438" s="125">
        <v>100</v>
      </c>
      <c r="E438" s="258">
        <v>250</v>
      </c>
      <c r="F438" s="162">
        <f>D438*E438</f>
        <v>25000</v>
      </c>
    </row>
    <row r="439" spans="1:7" x14ac:dyDescent="0.25">
      <c r="A439" s="209">
        <v>2</v>
      </c>
      <c r="B439" s="6" t="s">
        <v>331</v>
      </c>
      <c r="C439" s="6" t="s">
        <v>164</v>
      </c>
      <c r="D439" s="125">
        <v>100</v>
      </c>
      <c r="E439" s="258">
        <v>270</v>
      </c>
      <c r="F439" s="162">
        <f>D439*E439</f>
        <v>27000</v>
      </c>
    </row>
    <row r="440" spans="1:7" x14ac:dyDescent="0.25">
      <c r="B440" s="149"/>
      <c r="C440" s="149"/>
      <c r="D440" s="161"/>
      <c r="E440" s="279"/>
      <c r="F440" s="162"/>
    </row>
    <row r="441" spans="1:7" x14ac:dyDescent="0.25">
      <c r="B441" s="149"/>
      <c r="C441" s="149"/>
      <c r="D441" s="161"/>
      <c r="E441" s="279" t="s">
        <v>303</v>
      </c>
      <c r="F441" s="173">
        <f>F372+F435+F434+F403+F375+F378+F400+F406+F431+F438+F439</f>
        <v>544239</v>
      </c>
    </row>
    <row r="442" spans="1:7" x14ac:dyDescent="0.25">
      <c r="B442" s="3"/>
      <c r="C442" s="3"/>
      <c r="D442" s="165"/>
      <c r="E442" s="265"/>
      <c r="F442" s="166"/>
    </row>
    <row r="443" spans="1:7" x14ac:dyDescent="0.25">
      <c r="B443" s="3"/>
      <c r="C443" s="3"/>
      <c r="D443" s="165"/>
      <c r="E443" s="265"/>
      <c r="F443" s="166"/>
    </row>
    <row r="444" spans="1:7" x14ac:dyDescent="0.25">
      <c r="B444" s="3" t="s">
        <v>299</v>
      </c>
      <c r="C444" s="3"/>
      <c r="D444" s="165"/>
      <c r="E444" s="265"/>
      <c r="F444" s="166"/>
    </row>
    <row r="445" spans="1:7" x14ac:dyDescent="0.25">
      <c r="B445" s="3"/>
      <c r="C445" s="3"/>
      <c r="D445" s="165"/>
      <c r="E445" s="265"/>
      <c r="F445" s="166"/>
    </row>
    <row r="446" spans="1:7" x14ac:dyDescent="0.25">
      <c r="B446" s="13" t="s">
        <v>50</v>
      </c>
      <c r="C446" s="6" t="s">
        <v>125</v>
      </c>
      <c r="D446" s="125" t="s">
        <v>126</v>
      </c>
      <c r="E446" s="261" t="s">
        <v>142</v>
      </c>
      <c r="F446" s="159" t="s">
        <v>132</v>
      </c>
    </row>
    <row r="447" spans="1:7" x14ac:dyDescent="0.25">
      <c r="A447" s="6" t="s">
        <v>337</v>
      </c>
      <c r="B447" s="3" t="s">
        <v>313</v>
      </c>
      <c r="C447" s="149"/>
      <c r="D447" s="161"/>
      <c r="E447" s="279"/>
      <c r="F447" s="162"/>
      <c r="G447" s="10" t="s">
        <v>387</v>
      </c>
    </row>
    <row r="448" spans="1:7" x14ac:dyDescent="0.25">
      <c r="A448" s="209">
        <v>1</v>
      </c>
      <c r="B448" s="6" t="s">
        <v>174</v>
      </c>
      <c r="C448" s="6" t="s">
        <v>12</v>
      </c>
      <c r="D448" s="125">
        <v>100</v>
      </c>
      <c r="E448" s="258">
        <v>163</v>
      </c>
      <c r="F448" s="159">
        <f>D448*E448</f>
        <v>16300</v>
      </c>
      <c r="G448" s="249">
        <v>135.19570412857209</v>
      </c>
    </row>
    <row r="449" spans="1:7" x14ac:dyDescent="0.25">
      <c r="A449" s="209">
        <v>2</v>
      </c>
      <c r="B449" s="6" t="s">
        <v>203</v>
      </c>
      <c r="C449" s="6" t="s">
        <v>12</v>
      </c>
      <c r="D449" s="125">
        <v>5</v>
      </c>
      <c r="E449" s="258">
        <v>235</v>
      </c>
      <c r="F449" s="159">
        <f t="shared" ref="F449:F467" si="18">D449*E449</f>
        <v>1175</v>
      </c>
      <c r="G449" s="249">
        <v>195.67799281767012</v>
      </c>
    </row>
    <row r="450" spans="1:7" x14ac:dyDescent="0.25">
      <c r="A450" s="209">
        <v>3</v>
      </c>
      <c r="B450" s="6" t="s">
        <v>204</v>
      </c>
      <c r="C450" s="6" t="s">
        <v>12</v>
      </c>
      <c r="D450" s="125">
        <v>5</v>
      </c>
      <c r="E450" s="258">
        <v>235</v>
      </c>
      <c r="F450" s="159">
        <f t="shared" si="18"/>
        <v>1175</v>
      </c>
      <c r="G450" s="249">
        <v>195.67799281767012</v>
      </c>
    </row>
    <row r="451" spans="1:7" x14ac:dyDescent="0.25">
      <c r="A451" s="209">
        <v>4</v>
      </c>
      <c r="B451" s="6" t="s">
        <v>224</v>
      </c>
      <c r="C451" s="6" t="s">
        <v>12</v>
      </c>
      <c r="D451" s="125">
        <v>5</v>
      </c>
      <c r="E451" s="258">
        <v>235</v>
      </c>
      <c r="F451" s="159">
        <f t="shared" si="18"/>
        <v>1175</v>
      </c>
      <c r="G451" s="249">
        <v>195.67799281767012</v>
      </c>
    </row>
    <row r="452" spans="1:7" x14ac:dyDescent="0.25">
      <c r="A452" s="209">
        <v>5</v>
      </c>
      <c r="B452" s="6" t="s">
        <v>206</v>
      </c>
      <c r="C452" s="6" t="s">
        <v>12</v>
      </c>
      <c r="D452" s="125">
        <v>5</v>
      </c>
      <c r="E452" s="258">
        <v>235</v>
      </c>
      <c r="F452" s="159">
        <f t="shared" si="18"/>
        <v>1175</v>
      </c>
      <c r="G452" s="249">
        <v>195.67799281767012</v>
      </c>
    </row>
    <row r="453" spans="1:7" x14ac:dyDescent="0.25">
      <c r="A453" s="209">
        <v>6</v>
      </c>
      <c r="B453" s="6" t="s">
        <v>207</v>
      </c>
      <c r="C453" s="6" t="s">
        <v>225</v>
      </c>
      <c r="D453" s="125">
        <v>100</v>
      </c>
      <c r="E453" s="258">
        <v>32</v>
      </c>
      <c r="F453" s="159">
        <f t="shared" si="18"/>
        <v>3200</v>
      </c>
      <c r="G453" s="249">
        <v>21.168801041184313</v>
      </c>
    </row>
    <row r="454" spans="1:7" x14ac:dyDescent="0.25">
      <c r="A454" s="209">
        <v>7</v>
      </c>
      <c r="B454" s="6" t="s">
        <v>226</v>
      </c>
      <c r="C454" s="6" t="s">
        <v>12</v>
      </c>
      <c r="D454" s="125">
        <v>20</v>
      </c>
      <c r="E454" s="258">
        <v>110</v>
      </c>
      <c r="F454" s="159">
        <f t="shared" si="18"/>
        <v>2200</v>
      </c>
      <c r="G454" s="249">
        <v>89.478209442989154</v>
      </c>
    </row>
    <row r="455" spans="1:7" x14ac:dyDescent="0.25">
      <c r="A455" s="209">
        <v>8</v>
      </c>
      <c r="B455" s="6" t="s">
        <v>227</v>
      </c>
      <c r="C455" s="6" t="s">
        <v>12</v>
      </c>
      <c r="D455" s="125">
        <v>10</v>
      </c>
      <c r="E455" s="258">
        <v>103</v>
      </c>
      <c r="F455" s="159">
        <f t="shared" si="18"/>
        <v>1030</v>
      </c>
      <c r="G455" s="249">
        <v>85.386760502256053</v>
      </c>
    </row>
    <row r="456" spans="1:7" x14ac:dyDescent="0.25">
      <c r="A456" s="209">
        <v>9</v>
      </c>
      <c r="B456" s="6" t="s">
        <v>228</v>
      </c>
      <c r="C456" s="6" t="s">
        <v>12</v>
      </c>
      <c r="D456" s="125">
        <v>10</v>
      </c>
      <c r="E456" s="258">
        <v>99</v>
      </c>
      <c r="F456" s="159">
        <f t="shared" si="18"/>
        <v>990</v>
      </c>
      <c r="G456" s="249">
        <v>81.828978814662051</v>
      </c>
    </row>
    <row r="457" spans="1:7" x14ac:dyDescent="0.25">
      <c r="A457" s="209">
        <v>10</v>
      </c>
      <c r="B457" s="6" t="s">
        <v>229</v>
      </c>
      <c r="C457" s="6" t="s">
        <v>12</v>
      </c>
      <c r="D457" s="125">
        <v>10</v>
      </c>
      <c r="E457" s="258">
        <v>90</v>
      </c>
      <c r="F457" s="159">
        <f t="shared" si="18"/>
        <v>900</v>
      </c>
      <c r="G457" s="249">
        <v>74.713415439474048</v>
      </c>
    </row>
    <row r="458" spans="1:7" x14ac:dyDescent="0.25">
      <c r="A458" s="209">
        <v>11</v>
      </c>
      <c r="B458" s="6" t="s">
        <v>211</v>
      </c>
      <c r="C458" s="6" t="s">
        <v>12</v>
      </c>
      <c r="D458" s="125">
        <v>10</v>
      </c>
      <c r="E458" s="258">
        <v>86</v>
      </c>
      <c r="F458" s="159">
        <f t="shared" si="18"/>
        <v>860</v>
      </c>
      <c r="G458" s="249">
        <v>71.155633751880046</v>
      </c>
    </row>
    <row r="459" spans="1:7" x14ac:dyDescent="0.25">
      <c r="A459" s="209">
        <v>12</v>
      </c>
      <c r="B459" s="6" t="s">
        <v>213</v>
      </c>
      <c r="C459" s="6" t="s">
        <v>12</v>
      </c>
      <c r="D459" s="125">
        <v>10</v>
      </c>
      <c r="E459" s="258">
        <v>75</v>
      </c>
      <c r="F459" s="159">
        <f t="shared" si="18"/>
        <v>750</v>
      </c>
      <c r="G459" s="249">
        <v>62.261179532895042</v>
      </c>
    </row>
    <row r="460" spans="1:7" x14ac:dyDescent="0.25">
      <c r="A460" s="209">
        <v>13</v>
      </c>
      <c r="B460" s="6" t="s">
        <v>179</v>
      </c>
      <c r="C460" s="6" t="s">
        <v>12</v>
      </c>
      <c r="D460" s="125">
        <v>10</v>
      </c>
      <c r="E460" s="258">
        <v>5</v>
      </c>
      <c r="F460" s="159">
        <f t="shared" si="18"/>
        <v>50</v>
      </c>
      <c r="G460" s="249">
        <v>3.9135598563534035</v>
      </c>
    </row>
    <row r="461" spans="1:7" x14ac:dyDescent="0.25">
      <c r="A461" s="209">
        <v>14</v>
      </c>
      <c r="B461" s="168" t="s">
        <v>230</v>
      </c>
      <c r="C461" s="6" t="s">
        <v>12</v>
      </c>
      <c r="D461" s="125">
        <v>900</v>
      </c>
      <c r="E461" s="258">
        <v>1.5</v>
      </c>
      <c r="F461" s="159">
        <f t="shared" si="18"/>
        <v>1350</v>
      </c>
      <c r="G461" s="249">
        <v>0.97838996408835088</v>
      </c>
    </row>
    <row r="462" spans="1:7" x14ac:dyDescent="0.25">
      <c r="A462" s="209">
        <v>15</v>
      </c>
      <c r="B462" s="6" t="s">
        <v>231</v>
      </c>
      <c r="C462" s="6" t="s">
        <v>12</v>
      </c>
      <c r="D462" s="125">
        <v>200</v>
      </c>
      <c r="E462" s="258">
        <v>1.2</v>
      </c>
      <c r="F462" s="159">
        <f t="shared" si="18"/>
        <v>240</v>
      </c>
      <c r="G462" s="249">
        <v>0.94281214721241069</v>
      </c>
    </row>
    <row r="463" spans="1:7" x14ac:dyDescent="0.25">
      <c r="A463" s="209">
        <v>16</v>
      </c>
      <c r="B463" s="6" t="s">
        <v>232</v>
      </c>
      <c r="C463" s="6" t="s">
        <v>12</v>
      </c>
      <c r="D463" s="125">
        <v>200</v>
      </c>
      <c r="E463" s="258">
        <v>5.5</v>
      </c>
      <c r="F463" s="159">
        <f t="shared" si="18"/>
        <v>1100</v>
      </c>
      <c r="G463" s="249">
        <v>3.0241144344549018</v>
      </c>
    </row>
    <row r="464" spans="1:7" x14ac:dyDescent="0.25">
      <c r="A464" s="209">
        <v>17</v>
      </c>
      <c r="B464" s="6" t="s">
        <v>233</v>
      </c>
      <c r="C464" s="6" t="s">
        <v>12</v>
      </c>
      <c r="D464" s="125">
        <v>200</v>
      </c>
      <c r="E464" s="258">
        <v>3.7</v>
      </c>
      <c r="F464" s="159">
        <f t="shared" si="18"/>
        <v>740</v>
      </c>
      <c r="G464" s="249">
        <v>4.4472271094925029</v>
      </c>
    </row>
    <row r="465" spans="1:7" x14ac:dyDescent="0.25">
      <c r="A465" s="209">
        <v>18</v>
      </c>
      <c r="B465" s="6" t="s">
        <v>219</v>
      </c>
      <c r="C465" s="6" t="s">
        <v>12</v>
      </c>
      <c r="D465" s="125">
        <v>100</v>
      </c>
      <c r="E465" s="258">
        <v>12</v>
      </c>
      <c r="F465" s="159">
        <f t="shared" si="18"/>
        <v>1200</v>
      </c>
      <c r="G465" s="249">
        <v>8.8944542189850058</v>
      </c>
    </row>
    <row r="466" spans="1:7" x14ac:dyDescent="0.25">
      <c r="A466" s="209">
        <v>19</v>
      </c>
      <c r="B466" s="6" t="s">
        <v>234</v>
      </c>
      <c r="C466" s="6" t="s">
        <v>12</v>
      </c>
      <c r="D466" s="125">
        <v>100</v>
      </c>
      <c r="E466" s="258">
        <v>7</v>
      </c>
      <c r="F466" s="159">
        <f t="shared" si="18"/>
        <v>700</v>
      </c>
      <c r="G466" s="249">
        <v>5.2477279892011541</v>
      </c>
    </row>
    <row r="467" spans="1:7" x14ac:dyDescent="0.25">
      <c r="A467" s="209">
        <v>20</v>
      </c>
      <c r="B467" s="6" t="s">
        <v>222</v>
      </c>
      <c r="C467" s="6" t="s">
        <v>12</v>
      </c>
      <c r="D467" s="125">
        <v>30</v>
      </c>
      <c r="E467" s="258">
        <v>105</v>
      </c>
      <c r="F467" s="159">
        <f t="shared" si="18"/>
        <v>3150</v>
      </c>
      <c r="G467" s="249">
        <v>85.386760502256053</v>
      </c>
    </row>
    <row r="468" spans="1:7" x14ac:dyDescent="0.25">
      <c r="B468" s="14" t="s">
        <v>58</v>
      </c>
      <c r="C468" s="91"/>
      <c r="D468" s="69"/>
      <c r="E468" s="272"/>
      <c r="F468" s="33">
        <f>SUM(F448:F467)</f>
        <v>39460</v>
      </c>
    </row>
    <row r="469" spans="1:7" x14ac:dyDescent="0.25">
      <c r="B469" s="14"/>
      <c r="C469" s="91"/>
      <c r="D469" s="69"/>
      <c r="E469" s="272"/>
      <c r="F469" s="33"/>
    </row>
    <row r="470" spans="1:7" x14ac:dyDescent="0.25">
      <c r="A470" s="6" t="s">
        <v>337</v>
      </c>
      <c r="B470" s="149" t="s">
        <v>187</v>
      </c>
      <c r="C470" s="187" t="s">
        <v>125</v>
      </c>
      <c r="D470" s="182" t="s">
        <v>59</v>
      </c>
      <c r="E470" s="285" t="s">
        <v>70</v>
      </c>
      <c r="F470" s="183" t="s">
        <v>13</v>
      </c>
      <c r="G470" s="10" t="s">
        <v>387</v>
      </c>
    </row>
    <row r="471" spans="1:7" x14ac:dyDescent="0.25">
      <c r="A471" s="209">
        <v>1</v>
      </c>
      <c r="B471" s="6" t="s">
        <v>235</v>
      </c>
      <c r="C471" s="6" t="s">
        <v>164</v>
      </c>
      <c r="D471" s="125">
        <v>100</v>
      </c>
      <c r="E471" s="258">
        <v>240</v>
      </c>
      <c r="F471" s="162">
        <f t="shared" ref="F471:F472" si="19">D471*E471</f>
        <v>24000</v>
      </c>
      <c r="G471" s="249">
        <v>197.45688366146715</v>
      </c>
    </row>
    <row r="472" spans="1:7" ht="16.5" thickBot="1" x14ac:dyDescent="0.3">
      <c r="A472" s="209">
        <v>2</v>
      </c>
      <c r="B472" s="6" t="s">
        <v>332</v>
      </c>
      <c r="C472" s="6" t="s">
        <v>164</v>
      </c>
      <c r="D472" s="125">
        <v>100</v>
      </c>
      <c r="E472" s="258">
        <v>270</v>
      </c>
      <c r="F472" s="162">
        <f t="shared" si="19"/>
        <v>27000</v>
      </c>
      <c r="G472" s="254">
        <v>220.58246463082816</v>
      </c>
    </row>
    <row r="473" spans="1:7" x14ac:dyDescent="0.25">
      <c r="B473" s="15"/>
      <c r="C473" s="184"/>
      <c r="D473" s="185"/>
      <c r="E473" s="286"/>
      <c r="F473" s="186"/>
    </row>
    <row r="474" spans="1:7" x14ac:dyDescent="0.25">
      <c r="A474" s="6" t="s">
        <v>337</v>
      </c>
      <c r="B474" s="230" t="s">
        <v>383</v>
      </c>
      <c r="C474" s="187" t="s">
        <v>125</v>
      </c>
      <c r="D474" s="182" t="s">
        <v>59</v>
      </c>
      <c r="E474" s="285" t="s">
        <v>70</v>
      </c>
      <c r="F474" s="183" t="s">
        <v>13</v>
      </c>
      <c r="G474" s="10" t="s">
        <v>387</v>
      </c>
    </row>
    <row r="475" spans="1:7" x14ac:dyDescent="0.25">
      <c r="A475" s="209">
        <v>1</v>
      </c>
      <c r="B475" s="6" t="s">
        <v>235</v>
      </c>
      <c r="C475" s="6" t="s">
        <v>164</v>
      </c>
      <c r="D475" s="125">
        <v>100</v>
      </c>
      <c r="E475" s="258">
        <v>270</v>
      </c>
      <c r="F475" s="162">
        <f t="shared" ref="F475:F476" si="20">D475*E475</f>
        <v>27000</v>
      </c>
    </row>
    <row r="476" spans="1:7" x14ac:dyDescent="0.25">
      <c r="A476" s="209">
        <v>2</v>
      </c>
      <c r="B476" s="6" t="s">
        <v>332</v>
      </c>
      <c r="C476" s="6" t="s">
        <v>164</v>
      </c>
      <c r="D476" s="125">
        <v>100</v>
      </c>
      <c r="E476" s="258">
        <v>300</v>
      </c>
      <c r="F476" s="162">
        <f t="shared" si="20"/>
        <v>30000</v>
      </c>
    </row>
    <row r="477" spans="1:7" x14ac:dyDescent="0.25">
      <c r="B477" s="6"/>
      <c r="C477" s="6"/>
      <c r="D477" s="125"/>
      <c r="E477" s="261"/>
      <c r="F477" s="159"/>
    </row>
    <row r="478" spans="1:7" x14ac:dyDescent="0.25">
      <c r="B478" s="149"/>
      <c r="C478" s="149"/>
      <c r="D478" s="161"/>
      <c r="E478" s="279" t="s">
        <v>304</v>
      </c>
      <c r="F478" s="173">
        <f>F468+F475+F476+F472+F471</f>
        <v>147460</v>
      </c>
    </row>
    <row r="479" spans="1:7" x14ac:dyDescent="0.25">
      <c r="C479" s="10"/>
      <c r="D479" s="154"/>
      <c r="F479" s="155"/>
    </row>
    <row r="480" spans="1:7" x14ac:dyDescent="0.25">
      <c r="C480" s="10"/>
      <c r="D480" s="154"/>
      <c r="F480" s="155"/>
    </row>
    <row r="481" spans="1:7" x14ac:dyDescent="0.25">
      <c r="B481" s="3" t="s">
        <v>300</v>
      </c>
      <c r="C481" s="3"/>
      <c r="D481" s="165"/>
      <c r="E481" s="265"/>
      <c r="F481" s="166"/>
    </row>
    <row r="482" spans="1:7" ht="16.5" thickBot="1" x14ac:dyDescent="0.3">
      <c r="B482" s="3"/>
      <c r="C482" s="3"/>
      <c r="D482" s="165"/>
      <c r="E482" s="265"/>
      <c r="F482" s="166"/>
    </row>
    <row r="483" spans="1:7" x14ac:dyDescent="0.25">
      <c r="B483" s="11" t="s">
        <v>236</v>
      </c>
      <c r="C483" s="156"/>
      <c r="D483" s="157"/>
      <c r="E483" s="288"/>
      <c r="F483" s="158"/>
    </row>
    <row r="484" spans="1:7" x14ac:dyDescent="0.25">
      <c r="A484" s="6" t="s">
        <v>337</v>
      </c>
      <c r="B484" s="13" t="s">
        <v>50</v>
      </c>
      <c r="C484" s="6" t="s">
        <v>125</v>
      </c>
      <c r="D484" s="125" t="s">
        <v>126</v>
      </c>
      <c r="E484" s="261" t="s">
        <v>142</v>
      </c>
      <c r="F484" s="160" t="s">
        <v>132</v>
      </c>
      <c r="G484" s="10" t="s">
        <v>387</v>
      </c>
    </row>
    <row r="485" spans="1:7" x14ac:dyDescent="0.25">
      <c r="A485" s="209">
        <v>1</v>
      </c>
      <c r="B485" s="6" t="s">
        <v>237</v>
      </c>
      <c r="C485" s="6" t="s">
        <v>12</v>
      </c>
      <c r="D485" s="125">
        <v>70</v>
      </c>
      <c r="E485" s="258">
        <v>100</v>
      </c>
      <c r="F485" s="160">
        <f t="shared" ref="F485:F496" si="21">D485*E485</f>
        <v>7000</v>
      </c>
      <c r="G485" s="249">
        <v>81.828978814662051</v>
      </c>
    </row>
    <row r="486" spans="1:7" x14ac:dyDescent="0.25">
      <c r="A486" s="209">
        <v>2</v>
      </c>
      <c r="B486" s="6" t="s">
        <v>53</v>
      </c>
      <c r="C486" s="6" t="s">
        <v>12</v>
      </c>
      <c r="D486" s="125">
        <v>70</v>
      </c>
      <c r="E486" s="258">
        <v>92</v>
      </c>
      <c r="F486" s="167">
        <f t="shared" si="21"/>
        <v>6440</v>
      </c>
      <c r="G486" s="249">
        <v>76.492306283271063</v>
      </c>
    </row>
    <row r="487" spans="1:7" x14ac:dyDescent="0.25">
      <c r="A487" s="209">
        <v>3</v>
      </c>
      <c r="B487" s="6" t="s">
        <v>54</v>
      </c>
      <c r="C487" s="134" t="s">
        <v>12</v>
      </c>
      <c r="D487" s="125">
        <v>90</v>
      </c>
      <c r="E487" s="258">
        <v>13</v>
      </c>
      <c r="F487" s="160">
        <f t="shared" si="21"/>
        <v>1170</v>
      </c>
      <c r="G487" s="249">
        <v>10.673345062782007</v>
      </c>
    </row>
    <row r="488" spans="1:7" x14ac:dyDescent="0.25">
      <c r="A488" s="209">
        <v>4</v>
      </c>
      <c r="B488" s="6" t="s">
        <v>238</v>
      </c>
      <c r="C488" s="6" t="s">
        <v>12</v>
      </c>
      <c r="D488" s="125">
        <v>90</v>
      </c>
      <c r="E488" s="258">
        <v>50</v>
      </c>
      <c r="F488" s="160">
        <f t="shared" si="21"/>
        <v>4500</v>
      </c>
      <c r="G488" s="249">
        <v>40.914489407331025</v>
      </c>
    </row>
    <row r="489" spans="1:7" x14ac:dyDescent="0.25">
      <c r="A489" s="209">
        <v>5</v>
      </c>
      <c r="B489" s="6" t="s">
        <v>239</v>
      </c>
      <c r="C489" s="6" t="s">
        <v>12</v>
      </c>
      <c r="D489" s="125">
        <v>100</v>
      </c>
      <c r="E489" s="258">
        <v>1</v>
      </c>
      <c r="F489" s="160">
        <f t="shared" si="21"/>
        <v>100</v>
      </c>
      <c r="G489" s="249">
        <v>0.80050087970865058</v>
      </c>
    </row>
    <row r="490" spans="1:7" x14ac:dyDescent="0.25">
      <c r="A490" s="209">
        <v>6</v>
      </c>
      <c r="B490" s="6" t="s">
        <v>240</v>
      </c>
      <c r="C490" s="6" t="s">
        <v>12</v>
      </c>
      <c r="D490" s="125">
        <v>100</v>
      </c>
      <c r="E490" s="258">
        <v>2.5</v>
      </c>
      <c r="F490" s="160">
        <f t="shared" si="21"/>
        <v>250</v>
      </c>
      <c r="G490" s="249">
        <v>1.9567799281767018</v>
      </c>
    </row>
    <row r="491" spans="1:7" x14ac:dyDescent="0.25">
      <c r="A491" s="209">
        <v>7</v>
      </c>
      <c r="B491" s="6" t="s">
        <v>241</v>
      </c>
      <c r="C491" s="6" t="s">
        <v>12</v>
      </c>
      <c r="D491" s="125">
        <v>250</v>
      </c>
      <c r="E491" s="258">
        <v>1.5</v>
      </c>
      <c r="F491" s="160">
        <f t="shared" si="21"/>
        <v>375</v>
      </c>
      <c r="G491" s="249">
        <v>1.2452235906579008</v>
      </c>
    </row>
    <row r="492" spans="1:7" x14ac:dyDescent="0.25">
      <c r="A492" s="209">
        <v>8</v>
      </c>
      <c r="B492" s="6" t="s">
        <v>242</v>
      </c>
      <c r="C492" s="6" t="s">
        <v>12</v>
      </c>
      <c r="D492" s="125">
        <v>600</v>
      </c>
      <c r="E492" s="258">
        <v>1.2</v>
      </c>
      <c r="F492" s="160">
        <f t="shared" si="21"/>
        <v>720</v>
      </c>
      <c r="G492" s="249">
        <v>0.97838996408835088</v>
      </c>
    </row>
    <row r="493" spans="1:7" x14ac:dyDescent="0.25">
      <c r="A493" s="209">
        <v>9</v>
      </c>
      <c r="B493" s="6" t="s">
        <v>243</v>
      </c>
      <c r="C493" s="6" t="s">
        <v>12</v>
      </c>
      <c r="D493" s="125">
        <v>600</v>
      </c>
      <c r="E493" s="258">
        <v>1.2</v>
      </c>
      <c r="F493" s="160">
        <f t="shared" si="21"/>
        <v>720</v>
      </c>
      <c r="G493" s="249">
        <v>0.94281214721241069</v>
      </c>
    </row>
    <row r="494" spans="1:7" x14ac:dyDescent="0.25">
      <c r="A494" s="209">
        <v>10</v>
      </c>
      <c r="B494" s="6" t="s">
        <v>244</v>
      </c>
      <c r="C494" s="6" t="s">
        <v>12</v>
      </c>
      <c r="D494" s="125">
        <v>200</v>
      </c>
      <c r="E494" s="258">
        <v>12</v>
      </c>
      <c r="F494" s="160">
        <f t="shared" si="21"/>
        <v>2400</v>
      </c>
      <c r="G494" s="249">
        <v>8.8944542189850058</v>
      </c>
    </row>
    <row r="495" spans="1:7" x14ac:dyDescent="0.25">
      <c r="A495" s="209">
        <v>11</v>
      </c>
      <c r="B495" s="6" t="s">
        <v>245</v>
      </c>
      <c r="C495" s="6" t="s">
        <v>12</v>
      </c>
      <c r="D495" s="125">
        <v>40</v>
      </c>
      <c r="E495" s="258">
        <v>100</v>
      </c>
      <c r="F495" s="160">
        <f t="shared" si="21"/>
        <v>4000</v>
      </c>
      <c r="G495" s="249">
        <v>83.607869658459066</v>
      </c>
    </row>
    <row r="496" spans="1:7" x14ac:dyDescent="0.25">
      <c r="A496" s="209">
        <v>12</v>
      </c>
      <c r="B496" s="6" t="s">
        <v>246</v>
      </c>
      <c r="C496" s="6" t="s">
        <v>12</v>
      </c>
      <c r="D496" s="125">
        <v>100</v>
      </c>
      <c r="E496" s="258">
        <v>58</v>
      </c>
      <c r="F496" s="160">
        <f t="shared" si="21"/>
        <v>5800</v>
      </c>
      <c r="G496" s="249">
        <v>48.030052782519036</v>
      </c>
    </row>
    <row r="497" spans="1:7" x14ac:dyDescent="0.25">
      <c r="A497" s="209">
        <v>13</v>
      </c>
      <c r="B497" s="6" t="s">
        <v>247</v>
      </c>
      <c r="C497" s="6" t="s">
        <v>12</v>
      </c>
      <c r="D497" s="125">
        <v>100</v>
      </c>
      <c r="E497" s="258">
        <v>3</v>
      </c>
      <c r="F497" s="160">
        <f>D497*E497</f>
        <v>300</v>
      </c>
      <c r="G497" s="249">
        <v>2.4904471813158016</v>
      </c>
    </row>
    <row r="498" spans="1:7" x14ac:dyDescent="0.25">
      <c r="B498" s="14" t="s">
        <v>58</v>
      </c>
      <c r="C498" s="91"/>
      <c r="D498" s="69"/>
      <c r="E498" s="272"/>
      <c r="F498" s="33">
        <f>SUM(F485:F497)</f>
        <v>33775</v>
      </c>
    </row>
    <row r="499" spans="1:7" x14ac:dyDescent="0.25">
      <c r="B499" s="14"/>
      <c r="C499" s="91"/>
      <c r="D499" s="69"/>
      <c r="E499" s="272"/>
      <c r="F499" s="33"/>
    </row>
    <row r="500" spans="1:7" x14ac:dyDescent="0.25">
      <c r="A500" s="6" t="s">
        <v>337</v>
      </c>
      <c r="B500" s="149" t="s">
        <v>187</v>
      </c>
      <c r="C500" s="187" t="s">
        <v>125</v>
      </c>
      <c r="D500" s="182" t="s">
        <v>59</v>
      </c>
      <c r="E500" s="285" t="s">
        <v>70</v>
      </c>
      <c r="F500" s="183" t="s">
        <v>13</v>
      </c>
      <c r="G500" s="10" t="s">
        <v>387</v>
      </c>
    </row>
    <row r="501" spans="1:7" x14ac:dyDescent="0.25">
      <c r="A501" s="209">
        <v>1</v>
      </c>
      <c r="B501" s="168" t="s">
        <v>248</v>
      </c>
      <c r="C501" s="6" t="s">
        <v>164</v>
      </c>
      <c r="D501" s="125">
        <v>100</v>
      </c>
      <c r="E501" s="258">
        <v>105</v>
      </c>
      <c r="F501" s="169">
        <f>D501*E501</f>
        <v>10500</v>
      </c>
      <c r="G501" s="249">
        <v>87.165651346053053</v>
      </c>
    </row>
    <row r="502" spans="1:7" x14ac:dyDescent="0.25">
      <c r="A502" s="209">
        <v>2</v>
      </c>
      <c r="B502" s="6" t="s">
        <v>333</v>
      </c>
      <c r="C502" s="6" t="s">
        <v>164</v>
      </c>
      <c r="D502" s="125">
        <v>100</v>
      </c>
      <c r="E502" s="258">
        <v>120</v>
      </c>
      <c r="F502" s="169">
        <f>D502*E502</f>
        <v>12000</v>
      </c>
      <c r="G502" s="249">
        <v>97.838996408835058</v>
      </c>
    </row>
    <row r="503" spans="1:7" x14ac:dyDescent="0.25">
      <c r="B503" s="15"/>
      <c r="C503" s="184"/>
      <c r="D503" s="185"/>
      <c r="E503" s="286"/>
      <c r="F503" s="186"/>
    </row>
    <row r="504" spans="1:7" x14ac:dyDescent="0.25">
      <c r="A504" s="6" t="s">
        <v>337</v>
      </c>
      <c r="B504" s="230" t="s">
        <v>383</v>
      </c>
      <c r="C504" s="187" t="s">
        <v>125</v>
      </c>
      <c r="D504" s="182" t="s">
        <v>59</v>
      </c>
      <c r="E504" s="285" t="s">
        <v>70</v>
      </c>
      <c r="F504" s="183" t="s">
        <v>13</v>
      </c>
      <c r="G504" s="10" t="s">
        <v>387</v>
      </c>
    </row>
    <row r="505" spans="1:7" x14ac:dyDescent="0.25">
      <c r="A505" s="209">
        <v>1</v>
      </c>
      <c r="B505" s="168" t="s">
        <v>248</v>
      </c>
      <c r="C505" s="6" t="s">
        <v>164</v>
      </c>
      <c r="D505" s="125">
        <v>100</v>
      </c>
      <c r="E505" s="258">
        <v>130</v>
      </c>
      <c r="F505" s="169">
        <f>D505*E505</f>
        <v>13000</v>
      </c>
    </row>
    <row r="506" spans="1:7" x14ac:dyDescent="0.25">
      <c r="A506" s="209">
        <v>2</v>
      </c>
      <c r="B506" s="6" t="s">
        <v>333</v>
      </c>
      <c r="C506" s="6" t="s">
        <v>164</v>
      </c>
      <c r="D506" s="125">
        <v>100</v>
      </c>
      <c r="E506" s="258">
        <v>150</v>
      </c>
      <c r="F506" s="169">
        <f>D506*E506</f>
        <v>15000</v>
      </c>
    </row>
    <row r="507" spans="1:7" x14ac:dyDescent="0.25">
      <c r="B507" s="6"/>
      <c r="C507" s="6"/>
      <c r="D507" s="125"/>
      <c r="E507" s="261"/>
      <c r="F507" s="160"/>
    </row>
    <row r="508" spans="1:7" x14ac:dyDescent="0.25">
      <c r="A508" s="6" t="s">
        <v>337</v>
      </c>
      <c r="B508" s="179" t="s">
        <v>314</v>
      </c>
      <c r="C508" s="6"/>
      <c r="D508" s="125"/>
      <c r="E508" s="261"/>
      <c r="F508" s="160"/>
      <c r="G508" s="10" t="s">
        <v>387</v>
      </c>
    </row>
    <row r="509" spans="1:7" x14ac:dyDescent="0.25">
      <c r="A509" s="209">
        <v>1</v>
      </c>
      <c r="B509" s="6" t="s">
        <v>237</v>
      </c>
      <c r="C509" s="6" t="s">
        <v>12</v>
      </c>
      <c r="D509" s="125">
        <v>90</v>
      </c>
      <c r="E509" s="258">
        <v>100</v>
      </c>
      <c r="F509" s="160">
        <f t="shared" ref="F509:F521" si="22">D509*E509</f>
        <v>9000</v>
      </c>
      <c r="G509" s="249">
        <v>81.828978814662051</v>
      </c>
    </row>
    <row r="510" spans="1:7" x14ac:dyDescent="0.25">
      <c r="A510" s="209">
        <v>2</v>
      </c>
      <c r="B510" s="6" t="s">
        <v>53</v>
      </c>
      <c r="C510" s="6" t="s">
        <v>12</v>
      </c>
      <c r="D510" s="125">
        <v>90</v>
      </c>
      <c r="E510" s="258">
        <v>92</v>
      </c>
      <c r="F510" s="160">
        <f t="shared" si="22"/>
        <v>8280</v>
      </c>
      <c r="G510" s="249">
        <v>76.492306283271063</v>
      </c>
    </row>
    <row r="511" spans="1:7" x14ac:dyDescent="0.25">
      <c r="A511" s="209">
        <v>3</v>
      </c>
      <c r="B511" s="6" t="s">
        <v>54</v>
      </c>
      <c r="C511" s="6" t="s">
        <v>12</v>
      </c>
      <c r="D511" s="125">
        <v>90</v>
      </c>
      <c r="E511" s="258">
        <v>13</v>
      </c>
      <c r="F511" s="160">
        <f t="shared" si="22"/>
        <v>1170</v>
      </c>
      <c r="G511" s="249">
        <v>10.673345062782007</v>
      </c>
    </row>
    <row r="512" spans="1:7" x14ac:dyDescent="0.25">
      <c r="A512" s="209">
        <v>4</v>
      </c>
      <c r="B512" s="6" t="s">
        <v>249</v>
      </c>
      <c r="C512" s="6" t="s">
        <v>12</v>
      </c>
      <c r="D512" s="125">
        <v>70</v>
      </c>
      <c r="E512" s="258">
        <v>71</v>
      </c>
      <c r="F512" s="160">
        <f t="shared" si="22"/>
        <v>4970</v>
      </c>
      <c r="G512" s="249">
        <v>58.703397845301041</v>
      </c>
    </row>
    <row r="513" spans="1:7" x14ac:dyDescent="0.25">
      <c r="A513" s="209">
        <v>5</v>
      </c>
      <c r="B513" s="6" t="s">
        <v>250</v>
      </c>
      <c r="C513" s="6" t="s">
        <v>12</v>
      </c>
      <c r="D513" s="125">
        <v>70</v>
      </c>
      <c r="E513" s="258">
        <v>75</v>
      </c>
      <c r="F513" s="160">
        <f t="shared" si="22"/>
        <v>5250</v>
      </c>
      <c r="G513" s="249">
        <v>62.261179532895042</v>
      </c>
    </row>
    <row r="514" spans="1:7" x14ac:dyDescent="0.25">
      <c r="A514" s="209">
        <v>6</v>
      </c>
      <c r="B514" s="168" t="s">
        <v>251</v>
      </c>
      <c r="C514" s="6" t="s">
        <v>12</v>
      </c>
      <c r="D514" s="125">
        <v>90</v>
      </c>
      <c r="E514" s="258">
        <v>12</v>
      </c>
      <c r="F514" s="160">
        <f t="shared" si="22"/>
        <v>1080</v>
      </c>
      <c r="G514" s="249">
        <v>8.8944542189850058</v>
      </c>
    </row>
    <row r="515" spans="1:7" x14ac:dyDescent="0.25">
      <c r="A515" s="209">
        <v>7</v>
      </c>
      <c r="B515" s="168" t="s">
        <v>245</v>
      </c>
      <c r="C515" s="6" t="s">
        <v>12</v>
      </c>
      <c r="D515" s="125">
        <v>30</v>
      </c>
      <c r="E515" s="258">
        <v>100</v>
      </c>
      <c r="F515" s="160">
        <f t="shared" si="22"/>
        <v>3000</v>
      </c>
      <c r="G515" s="249">
        <v>83.607869658459066</v>
      </c>
    </row>
    <row r="516" spans="1:7" x14ac:dyDescent="0.25">
      <c r="A516" s="209">
        <v>8</v>
      </c>
      <c r="B516" s="168" t="s">
        <v>239</v>
      </c>
      <c r="C516" s="6" t="s">
        <v>252</v>
      </c>
      <c r="D516" s="125">
        <v>150</v>
      </c>
      <c r="E516" s="258">
        <v>1</v>
      </c>
      <c r="F516" s="160">
        <f t="shared" si="22"/>
        <v>150</v>
      </c>
      <c r="G516" s="249">
        <v>0.80050087970865058</v>
      </c>
    </row>
    <row r="517" spans="1:7" x14ac:dyDescent="0.25">
      <c r="A517" s="209">
        <v>9</v>
      </c>
      <c r="B517" s="168" t="s">
        <v>253</v>
      </c>
      <c r="C517" s="6" t="s">
        <v>12</v>
      </c>
      <c r="D517" s="125">
        <v>150</v>
      </c>
      <c r="E517" s="258">
        <v>2.5</v>
      </c>
      <c r="F517" s="160">
        <f t="shared" si="22"/>
        <v>375</v>
      </c>
      <c r="G517" s="249">
        <v>1.9567799281767018</v>
      </c>
    </row>
    <row r="518" spans="1:7" x14ac:dyDescent="0.25">
      <c r="A518" s="209">
        <v>10</v>
      </c>
      <c r="B518" s="168" t="s">
        <v>254</v>
      </c>
      <c r="C518" s="6" t="s">
        <v>12</v>
      </c>
      <c r="D518" s="125">
        <v>70</v>
      </c>
      <c r="E518" s="258">
        <v>3</v>
      </c>
      <c r="F518" s="160">
        <f t="shared" si="22"/>
        <v>210</v>
      </c>
      <c r="G518" s="249">
        <v>2.4904471813158016</v>
      </c>
    </row>
    <row r="519" spans="1:7" x14ac:dyDescent="0.25">
      <c r="A519" s="209">
        <v>11</v>
      </c>
      <c r="B519" s="168" t="s">
        <v>255</v>
      </c>
      <c r="C519" s="6" t="s">
        <v>12</v>
      </c>
      <c r="D519" s="125">
        <v>200</v>
      </c>
      <c r="E519" s="258">
        <v>1.5</v>
      </c>
      <c r="F519" s="160">
        <f t="shared" si="22"/>
        <v>300</v>
      </c>
      <c r="G519" s="249">
        <v>1.2452235906579008</v>
      </c>
    </row>
    <row r="520" spans="1:7" x14ac:dyDescent="0.25">
      <c r="A520" s="209">
        <v>12</v>
      </c>
      <c r="B520" s="168" t="s">
        <v>256</v>
      </c>
      <c r="C520" s="6" t="s">
        <v>12</v>
      </c>
      <c r="D520" s="125">
        <v>900</v>
      </c>
      <c r="E520" s="258">
        <v>1.2</v>
      </c>
      <c r="F520" s="160">
        <f t="shared" si="22"/>
        <v>1080</v>
      </c>
      <c r="G520" s="249">
        <v>0.97838996408835088</v>
      </c>
    </row>
    <row r="521" spans="1:7" x14ac:dyDescent="0.25">
      <c r="A521" s="209">
        <v>13</v>
      </c>
      <c r="B521" s="168" t="s">
        <v>257</v>
      </c>
      <c r="C521" s="6" t="s">
        <v>12</v>
      </c>
      <c r="D521" s="125">
        <v>400</v>
      </c>
      <c r="E521" s="258">
        <v>1.2</v>
      </c>
      <c r="F521" s="160">
        <f t="shared" si="22"/>
        <v>480</v>
      </c>
      <c r="G521" s="249">
        <v>0.94281214721241069</v>
      </c>
    </row>
    <row r="522" spans="1:7" x14ac:dyDescent="0.25">
      <c r="B522" s="14" t="s">
        <v>58</v>
      </c>
      <c r="C522" s="91"/>
      <c r="D522" s="69"/>
      <c r="E522" s="272"/>
      <c r="F522" s="33">
        <f>SUM(F509:F521)</f>
        <v>35345</v>
      </c>
    </row>
    <row r="523" spans="1:7" x14ac:dyDescent="0.25">
      <c r="B523" s="14"/>
      <c r="C523" s="91"/>
      <c r="D523" s="69"/>
      <c r="E523" s="272"/>
      <c r="F523" s="33"/>
    </row>
    <row r="524" spans="1:7" x14ac:dyDescent="0.25">
      <c r="A524" s="6" t="s">
        <v>337</v>
      </c>
      <c r="B524" s="149" t="s">
        <v>187</v>
      </c>
      <c r="C524" s="187" t="s">
        <v>125</v>
      </c>
      <c r="D524" s="182" t="s">
        <v>59</v>
      </c>
      <c r="E524" s="285" t="s">
        <v>70</v>
      </c>
      <c r="F524" s="183" t="s">
        <v>13</v>
      </c>
      <c r="G524" s="10" t="s">
        <v>387</v>
      </c>
    </row>
    <row r="525" spans="1:7" x14ac:dyDescent="0.25">
      <c r="A525" s="209">
        <v>1</v>
      </c>
      <c r="B525" s="168" t="s">
        <v>258</v>
      </c>
      <c r="C525" s="6" t="s">
        <v>189</v>
      </c>
      <c r="D525" s="125">
        <v>70</v>
      </c>
      <c r="E525" s="258">
        <v>110</v>
      </c>
      <c r="F525" s="169">
        <f>D525*E525</f>
        <v>7700</v>
      </c>
      <c r="G525" s="249">
        <v>87.165651346053053</v>
      </c>
    </row>
    <row r="526" spans="1:7" ht="16.5" thickBot="1" x14ac:dyDescent="0.3">
      <c r="A526" s="209">
        <v>2</v>
      </c>
      <c r="B526" s="168" t="s">
        <v>334</v>
      </c>
      <c r="C526" s="6" t="s">
        <v>164</v>
      </c>
      <c r="D526" s="125">
        <v>70</v>
      </c>
      <c r="E526" s="258">
        <v>120</v>
      </c>
      <c r="F526" s="169">
        <f>D526*E526</f>
        <v>8400</v>
      </c>
      <c r="G526" s="254">
        <v>97.838996408835058</v>
      </c>
    </row>
    <row r="527" spans="1:7" x14ac:dyDescent="0.25">
      <c r="B527" s="15"/>
      <c r="C527" s="184"/>
      <c r="D527" s="185"/>
      <c r="E527" s="286"/>
      <c r="F527" s="186"/>
    </row>
    <row r="528" spans="1:7" x14ac:dyDescent="0.25">
      <c r="A528" s="6" t="s">
        <v>337</v>
      </c>
      <c r="B528" s="230" t="s">
        <v>383</v>
      </c>
      <c r="C528" s="187" t="s">
        <v>125</v>
      </c>
      <c r="D528" s="182" t="s">
        <v>59</v>
      </c>
      <c r="E528" s="285" t="s">
        <v>70</v>
      </c>
      <c r="F528" s="183" t="s">
        <v>13</v>
      </c>
      <c r="G528" s="10" t="s">
        <v>387</v>
      </c>
    </row>
    <row r="529" spans="1:7" x14ac:dyDescent="0.25">
      <c r="A529" s="209">
        <v>1</v>
      </c>
      <c r="B529" s="168" t="s">
        <v>258</v>
      </c>
      <c r="C529" s="6" t="s">
        <v>189</v>
      </c>
      <c r="D529" s="125">
        <v>70</v>
      </c>
      <c r="E529" s="258">
        <v>150</v>
      </c>
      <c r="F529" s="169">
        <f>D529*E529</f>
        <v>10500</v>
      </c>
    </row>
    <row r="530" spans="1:7" x14ac:dyDescent="0.25">
      <c r="A530" s="209">
        <v>2</v>
      </c>
      <c r="B530" s="168" t="s">
        <v>334</v>
      </c>
      <c r="C530" s="6" t="s">
        <v>164</v>
      </c>
      <c r="D530" s="125">
        <v>70</v>
      </c>
      <c r="E530" s="258">
        <v>160</v>
      </c>
      <c r="F530" s="169">
        <f>D530*E530</f>
        <v>11200</v>
      </c>
    </row>
    <row r="531" spans="1:7" x14ac:dyDescent="0.25">
      <c r="B531" s="168"/>
      <c r="C531" s="6"/>
      <c r="D531" s="125"/>
      <c r="E531" s="261"/>
      <c r="F531" s="160"/>
    </row>
    <row r="532" spans="1:7" ht="16.5" thickBot="1" x14ac:dyDescent="0.3">
      <c r="B532" s="170"/>
      <c r="C532" s="143"/>
      <c r="D532" s="171"/>
      <c r="E532" s="269" t="s">
        <v>305</v>
      </c>
      <c r="F532" s="174">
        <f>F498+F505+F506+F522+F529+F530+F526+F525+F502+F501</f>
        <v>157420</v>
      </c>
    </row>
    <row r="533" spans="1:7" x14ac:dyDescent="0.25">
      <c r="B533" s="164"/>
      <c r="C533" s="3"/>
      <c r="D533" s="165"/>
      <c r="E533" s="265"/>
      <c r="F533" s="166"/>
    </row>
    <row r="534" spans="1:7" x14ac:dyDescent="0.25">
      <c r="B534" s="3"/>
      <c r="C534" s="3"/>
      <c r="D534" s="165"/>
      <c r="E534" s="265"/>
      <c r="F534" s="188"/>
    </row>
    <row r="535" spans="1:7" x14ac:dyDescent="0.25">
      <c r="B535" s="3" t="s">
        <v>365</v>
      </c>
      <c r="C535" s="3"/>
      <c r="D535" s="165"/>
      <c r="E535" s="265"/>
      <c r="F535" s="188"/>
    </row>
    <row r="536" spans="1:7" ht="16.5" thickBot="1" x14ac:dyDescent="0.3">
      <c r="B536" s="3"/>
      <c r="C536" s="3"/>
      <c r="D536" s="165"/>
      <c r="E536" s="265"/>
      <c r="F536" s="188"/>
    </row>
    <row r="537" spans="1:7" ht="16.5" thickBot="1" x14ac:dyDescent="0.3">
      <c r="B537" s="220" t="s">
        <v>336</v>
      </c>
      <c r="C537" s="221"/>
      <c r="D537" s="222"/>
      <c r="E537" s="289"/>
      <c r="F537" s="223"/>
    </row>
    <row r="538" spans="1:7" x14ac:dyDescent="0.25">
      <c r="A538" s="6" t="s">
        <v>337</v>
      </c>
      <c r="B538" s="219" t="s">
        <v>50</v>
      </c>
      <c r="C538" s="175" t="s">
        <v>125</v>
      </c>
      <c r="D538" s="176" t="s">
        <v>168</v>
      </c>
      <c r="E538" s="259" t="s">
        <v>169</v>
      </c>
      <c r="F538" s="177" t="s">
        <v>170</v>
      </c>
      <c r="G538" s="10" t="s">
        <v>387</v>
      </c>
    </row>
    <row r="539" spans="1:7" x14ac:dyDescent="0.25">
      <c r="A539" s="210">
        <v>1</v>
      </c>
      <c r="B539" s="211" t="s">
        <v>338</v>
      </c>
      <c r="C539" s="6" t="s">
        <v>12</v>
      </c>
      <c r="D539" s="212">
        <v>100</v>
      </c>
      <c r="E539" s="258">
        <v>163</v>
      </c>
      <c r="F539" s="160">
        <f t="shared" ref="F539:F551" si="23">D539*E539</f>
        <v>16300</v>
      </c>
    </row>
    <row r="540" spans="1:7" x14ac:dyDescent="0.25">
      <c r="A540" s="210">
        <v>2</v>
      </c>
      <c r="B540" s="211" t="s">
        <v>339</v>
      </c>
      <c r="C540" s="6" t="s">
        <v>12</v>
      </c>
      <c r="D540" s="212">
        <v>200</v>
      </c>
      <c r="E540" s="258">
        <v>47</v>
      </c>
      <c r="F540" s="160">
        <f t="shared" si="23"/>
        <v>9400</v>
      </c>
    </row>
    <row r="541" spans="1:7" x14ac:dyDescent="0.25">
      <c r="A541" s="210">
        <v>3</v>
      </c>
      <c r="B541" s="211" t="s">
        <v>340</v>
      </c>
      <c r="C541" s="6" t="s">
        <v>12</v>
      </c>
      <c r="D541" s="212">
        <v>200</v>
      </c>
      <c r="E541" s="261">
        <v>2</v>
      </c>
      <c r="F541" s="160">
        <f t="shared" si="23"/>
        <v>400</v>
      </c>
    </row>
    <row r="542" spans="1:7" x14ac:dyDescent="0.25">
      <c r="A542" s="210">
        <v>4</v>
      </c>
      <c r="B542" s="211" t="s">
        <v>341</v>
      </c>
      <c r="C542" s="6" t="s">
        <v>12</v>
      </c>
      <c r="D542" s="212">
        <v>800</v>
      </c>
      <c r="E542" s="261">
        <v>3.5</v>
      </c>
      <c r="F542" s="160">
        <f t="shared" si="23"/>
        <v>2800</v>
      </c>
    </row>
    <row r="543" spans="1:7" x14ac:dyDescent="0.25">
      <c r="A543" s="210">
        <v>5</v>
      </c>
      <c r="B543" s="211" t="s">
        <v>342</v>
      </c>
      <c r="C543" s="6" t="s">
        <v>12</v>
      </c>
      <c r="D543" s="212">
        <v>800</v>
      </c>
      <c r="E543" s="261">
        <v>4</v>
      </c>
      <c r="F543" s="160">
        <f t="shared" si="23"/>
        <v>3200</v>
      </c>
    </row>
    <row r="544" spans="1:7" x14ac:dyDescent="0.25">
      <c r="A544" s="210">
        <v>6</v>
      </c>
      <c r="B544" s="211" t="s">
        <v>343</v>
      </c>
      <c r="C544" s="6" t="s">
        <v>12</v>
      </c>
      <c r="D544" s="212">
        <v>800</v>
      </c>
      <c r="E544" s="261">
        <v>1</v>
      </c>
      <c r="F544" s="160">
        <f t="shared" si="23"/>
        <v>800</v>
      </c>
    </row>
    <row r="545" spans="1:7" x14ac:dyDescent="0.25">
      <c r="A545" s="210">
        <v>7</v>
      </c>
      <c r="B545" s="211" t="s">
        <v>344</v>
      </c>
      <c r="C545" s="6" t="s">
        <v>12</v>
      </c>
      <c r="D545" s="212">
        <v>200</v>
      </c>
      <c r="E545" s="258">
        <v>52</v>
      </c>
      <c r="F545" s="160">
        <f t="shared" si="23"/>
        <v>10400</v>
      </c>
    </row>
    <row r="546" spans="1:7" x14ac:dyDescent="0.25">
      <c r="A546" s="210">
        <v>8</v>
      </c>
      <c r="B546" s="211" t="s">
        <v>345</v>
      </c>
      <c r="C546" s="6" t="s">
        <v>12</v>
      </c>
      <c r="D546" s="212">
        <v>400</v>
      </c>
      <c r="E546" s="261">
        <v>1</v>
      </c>
      <c r="F546" s="160">
        <f t="shared" si="23"/>
        <v>400</v>
      </c>
    </row>
    <row r="547" spans="1:7" x14ac:dyDescent="0.25">
      <c r="A547" s="210">
        <v>9</v>
      </c>
      <c r="B547" s="211" t="s">
        <v>346</v>
      </c>
      <c r="C547" s="6" t="s">
        <v>12</v>
      </c>
      <c r="D547" s="212">
        <v>1200</v>
      </c>
      <c r="E547" s="261">
        <v>3</v>
      </c>
      <c r="F547" s="160">
        <f t="shared" si="23"/>
        <v>3600</v>
      </c>
    </row>
    <row r="548" spans="1:7" x14ac:dyDescent="0.25">
      <c r="A548" s="210">
        <v>10</v>
      </c>
      <c r="B548" s="211" t="s">
        <v>347</v>
      </c>
      <c r="C548" s="6" t="s">
        <v>12</v>
      </c>
      <c r="D548" s="212">
        <v>1200</v>
      </c>
      <c r="E548" s="261">
        <v>5</v>
      </c>
      <c r="F548" s="160">
        <f t="shared" si="23"/>
        <v>6000</v>
      </c>
    </row>
    <row r="549" spans="1:7" x14ac:dyDescent="0.25">
      <c r="A549" s="210">
        <v>11</v>
      </c>
      <c r="B549" s="211" t="s">
        <v>348</v>
      </c>
      <c r="C549" s="6" t="s">
        <v>12</v>
      </c>
      <c r="D549" s="213">
        <v>20</v>
      </c>
      <c r="E549" s="261">
        <v>50</v>
      </c>
      <c r="F549" s="160">
        <f t="shared" si="23"/>
        <v>1000</v>
      </c>
    </row>
    <row r="550" spans="1:7" x14ac:dyDescent="0.25">
      <c r="A550" s="210">
        <v>12</v>
      </c>
      <c r="B550" s="211" t="s">
        <v>349</v>
      </c>
      <c r="C550" s="6" t="s">
        <v>12</v>
      </c>
      <c r="D550" s="212">
        <v>20</v>
      </c>
      <c r="E550" s="261">
        <v>50</v>
      </c>
      <c r="F550" s="160">
        <f t="shared" si="23"/>
        <v>1000</v>
      </c>
    </row>
    <row r="551" spans="1:7" x14ac:dyDescent="0.25">
      <c r="A551" s="210">
        <v>13</v>
      </c>
      <c r="B551" s="211" t="s">
        <v>350</v>
      </c>
      <c r="C551" s="6" t="s">
        <v>12</v>
      </c>
      <c r="D551" s="212">
        <v>20</v>
      </c>
      <c r="E551" s="261">
        <v>45</v>
      </c>
      <c r="F551" s="160">
        <f t="shared" si="23"/>
        <v>900</v>
      </c>
    </row>
    <row r="552" spans="1:7" x14ac:dyDescent="0.25">
      <c r="B552" s="14" t="s">
        <v>58</v>
      </c>
      <c r="C552" s="91"/>
      <c r="D552" s="69"/>
      <c r="E552" s="272"/>
      <c r="F552" s="33">
        <f>SUM(F539:F551)</f>
        <v>56200</v>
      </c>
    </row>
    <row r="553" spans="1:7" x14ac:dyDescent="0.25">
      <c r="B553" s="14"/>
      <c r="C553" s="91"/>
      <c r="D553" s="69"/>
      <c r="E553" s="272"/>
      <c r="F553" s="33"/>
    </row>
    <row r="554" spans="1:7" x14ac:dyDescent="0.25">
      <c r="B554" s="149" t="s">
        <v>187</v>
      </c>
      <c r="C554" s="187" t="s">
        <v>125</v>
      </c>
      <c r="D554" s="182" t="s">
        <v>59</v>
      </c>
      <c r="E554" s="285" t="s">
        <v>70</v>
      </c>
      <c r="F554" s="183" t="s">
        <v>13</v>
      </c>
      <c r="G554" s="10" t="s">
        <v>387</v>
      </c>
    </row>
    <row r="555" spans="1:7" x14ac:dyDescent="0.25">
      <c r="A555" s="210">
        <v>14</v>
      </c>
      <c r="B555" s="211" t="s">
        <v>351</v>
      </c>
      <c r="C555" s="6" t="s">
        <v>189</v>
      </c>
      <c r="D555" s="215">
        <v>100</v>
      </c>
      <c r="E555" s="258">
        <v>130</v>
      </c>
      <c r="F555" s="248">
        <f t="shared" ref="F555:F557" si="24">D555*E555</f>
        <v>13000</v>
      </c>
    </row>
    <row r="556" spans="1:7" x14ac:dyDescent="0.25">
      <c r="A556" s="210">
        <v>15</v>
      </c>
      <c r="B556" s="211" t="s">
        <v>352</v>
      </c>
      <c r="C556" s="6" t="s">
        <v>189</v>
      </c>
      <c r="D556" s="215">
        <v>100</v>
      </c>
      <c r="E556" s="258">
        <v>120</v>
      </c>
      <c r="F556" s="248">
        <f t="shared" si="24"/>
        <v>12000</v>
      </c>
    </row>
    <row r="557" spans="1:7" x14ac:dyDescent="0.25">
      <c r="A557" s="210">
        <v>16</v>
      </c>
      <c r="B557" s="214" t="s">
        <v>353</v>
      </c>
      <c r="C557" s="6" t="s">
        <v>189</v>
      </c>
      <c r="D557" s="215">
        <v>100</v>
      </c>
      <c r="E557" s="258">
        <v>160</v>
      </c>
      <c r="F557" s="248">
        <f t="shared" si="24"/>
        <v>16000</v>
      </c>
    </row>
    <row r="558" spans="1:7" x14ac:dyDescent="0.25">
      <c r="A558" s="210">
        <v>17</v>
      </c>
      <c r="B558" s="211" t="s">
        <v>354</v>
      </c>
      <c r="C558" s="6" t="s">
        <v>189</v>
      </c>
      <c r="D558" s="216">
        <v>100</v>
      </c>
      <c r="E558" s="261">
        <v>150</v>
      </c>
      <c r="F558" s="248">
        <f>D558*E558</f>
        <v>15000</v>
      </c>
    </row>
    <row r="559" spans="1:7" x14ac:dyDescent="0.25">
      <c r="A559" s="234"/>
      <c r="B559" s="235"/>
      <c r="C559" s="10"/>
      <c r="D559" s="243"/>
      <c r="F559" s="166">
        <f>SUM(F555:F558)</f>
        <v>56000</v>
      </c>
    </row>
    <row r="560" spans="1:7" x14ac:dyDescent="0.25">
      <c r="B560" s="3"/>
      <c r="C560" s="3"/>
      <c r="D560" s="165"/>
      <c r="E560" s="265"/>
      <c r="F560" s="188"/>
    </row>
    <row r="561" spans="1:7" x14ac:dyDescent="0.25">
      <c r="B561" s="230" t="s">
        <v>383</v>
      </c>
      <c r="C561" s="187" t="s">
        <v>125</v>
      </c>
      <c r="D561" s="182" t="s">
        <v>59</v>
      </c>
      <c r="E561" s="285" t="s">
        <v>70</v>
      </c>
      <c r="F561" s="183" t="s">
        <v>13</v>
      </c>
      <c r="G561" s="10" t="s">
        <v>387</v>
      </c>
    </row>
    <row r="562" spans="1:7" x14ac:dyDescent="0.25">
      <c r="A562" s="210">
        <v>14</v>
      </c>
      <c r="B562" s="211" t="s">
        <v>351</v>
      </c>
      <c r="C562" s="6" t="s">
        <v>189</v>
      </c>
      <c r="D562" s="215">
        <v>50</v>
      </c>
      <c r="E562" s="258">
        <v>180</v>
      </c>
      <c r="F562" s="248">
        <f t="shared" ref="F562:F564" si="25">D562*E562</f>
        <v>9000</v>
      </c>
    </row>
    <row r="563" spans="1:7" x14ac:dyDescent="0.25">
      <c r="A563" s="210">
        <v>15</v>
      </c>
      <c r="B563" s="211" t="s">
        <v>352</v>
      </c>
      <c r="C563" s="6" t="s">
        <v>189</v>
      </c>
      <c r="D563" s="215">
        <v>50</v>
      </c>
      <c r="E563" s="258">
        <v>190</v>
      </c>
      <c r="F563" s="248">
        <f t="shared" si="25"/>
        <v>9500</v>
      </c>
    </row>
    <row r="564" spans="1:7" x14ac:dyDescent="0.25">
      <c r="A564" s="210">
        <v>16</v>
      </c>
      <c r="B564" s="214" t="s">
        <v>353</v>
      </c>
      <c r="C564" s="6" t="s">
        <v>189</v>
      </c>
      <c r="D564" s="215">
        <v>50</v>
      </c>
      <c r="E564" s="258">
        <v>200</v>
      </c>
      <c r="F564" s="248">
        <f t="shared" si="25"/>
        <v>10000</v>
      </c>
    </row>
    <row r="565" spans="1:7" x14ac:dyDescent="0.25">
      <c r="A565" s="210">
        <v>17</v>
      </c>
      <c r="B565" s="211" t="s">
        <v>354</v>
      </c>
      <c r="C565" s="6" t="s">
        <v>189</v>
      </c>
      <c r="D565" s="216">
        <v>50</v>
      </c>
      <c r="E565" s="261">
        <v>210</v>
      </c>
      <c r="F565" s="248">
        <f>D565*E565</f>
        <v>10500</v>
      </c>
    </row>
    <row r="566" spans="1:7" x14ac:dyDescent="0.25">
      <c r="A566" s="234"/>
      <c r="B566" s="235"/>
      <c r="C566" s="10"/>
      <c r="D566" s="243"/>
      <c r="F566" s="166">
        <f>SUM(F562:F565)</f>
        <v>39000</v>
      </c>
    </row>
    <row r="567" spans="1:7" x14ac:dyDescent="0.25">
      <c r="B567" s="3"/>
      <c r="C567" s="3"/>
      <c r="D567" s="165"/>
      <c r="E567" s="265"/>
      <c r="F567" s="188">
        <f>F566+F559+F552</f>
        <v>151200</v>
      </c>
    </row>
    <row r="568" spans="1:7" x14ac:dyDescent="0.25">
      <c r="B568" s="3"/>
      <c r="C568" s="3"/>
      <c r="D568" s="165"/>
      <c r="E568" s="265"/>
      <c r="F568" s="188"/>
    </row>
    <row r="569" spans="1:7" x14ac:dyDescent="0.25">
      <c r="B569" s="3" t="s">
        <v>364</v>
      </c>
      <c r="C569" s="3"/>
      <c r="D569" s="165"/>
      <c r="E569" s="265"/>
      <c r="F569" s="188"/>
    </row>
    <row r="570" spans="1:7" ht="16.5" thickBot="1" x14ac:dyDescent="0.3">
      <c r="B570" s="3"/>
      <c r="C570" s="3"/>
      <c r="D570" s="165"/>
      <c r="E570" s="265"/>
      <c r="F570" s="188"/>
    </row>
    <row r="571" spans="1:7" ht="16.5" thickBot="1" x14ac:dyDescent="0.3">
      <c r="B571" s="220" t="s">
        <v>356</v>
      </c>
      <c r="C571" s="221"/>
      <c r="D571" s="222"/>
      <c r="E571" s="289"/>
      <c r="F571" s="223"/>
    </row>
    <row r="572" spans="1:7" x14ac:dyDescent="0.25">
      <c r="A572" s="6" t="s">
        <v>337</v>
      </c>
      <c r="B572" s="219" t="s">
        <v>50</v>
      </c>
      <c r="C572" s="175" t="s">
        <v>125</v>
      </c>
      <c r="D572" s="176" t="s">
        <v>168</v>
      </c>
      <c r="E572" s="259" t="s">
        <v>169</v>
      </c>
      <c r="F572" s="177" t="s">
        <v>170</v>
      </c>
      <c r="G572" s="10" t="s">
        <v>387</v>
      </c>
    </row>
    <row r="573" spans="1:7" x14ac:dyDescent="0.25">
      <c r="A573" s="210">
        <v>1</v>
      </c>
      <c r="B573" s="217" t="s">
        <v>338</v>
      </c>
      <c r="C573" s="6" t="s">
        <v>12</v>
      </c>
      <c r="D573" s="218">
        <v>100</v>
      </c>
      <c r="E573" s="258">
        <v>163</v>
      </c>
      <c r="F573" s="160">
        <f t="shared" ref="F573:F583" si="26">D573*E573</f>
        <v>16300</v>
      </c>
    </row>
    <row r="574" spans="1:7" x14ac:dyDescent="0.25">
      <c r="A574" s="210">
        <v>2</v>
      </c>
      <c r="B574" s="217" t="s">
        <v>357</v>
      </c>
      <c r="C574" s="6" t="s">
        <v>12</v>
      </c>
      <c r="D574" s="218">
        <v>200</v>
      </c>
      <c r="E574" s="258">
        <v>50</v>
      </c>
      <c r="F574" s="160">
        <f t="shared" si="26"/>
        <v>10000</v>
      </c>
    </row>
    <row r="575" spans="1:7" x14ac:dyDescent="0.25">
      <c r="A575" s="210">
        <v>3</v>
      </c>
      <c r="B575" s="217" t="s">
        <v>358</v>
      </c>
      <c r="C575" s="6" t="s">
        <v>12</v>
      </c>
      <c r="D575" s="218">
        <v>200</v>
      </c>
      <c r="E575" s="261">
        <v>1</v>
      </c>
      <c r="F575" s="160">
        <f t="shared" si="26"/>
        <v>200</v>
      </c>
    </row>
    <row r="576" spans="1:7" x14ac:dyDescent="0.25">
      <c r="A576" s="210">
        <v>4</v>
      </c>
      <c r="B576" s="217" t="s">
        <v>359</v>
      </c>
      <c r="C576" s="6" t="s">
        <v>12</v>
      </c>
      <c r="D576" s="218">
        <v>200</v>
      </c>
      <c r="E576" s="261">
        <v>2</v>
      </c>
      <c r="F576" s="160">
        <f t="shared" si="26"/>
        <v>400</v>
      </c>
    </row>
    <row r="577" spans="1:7" x14ac:dyDescent="0.25">
      <c r="A577" s="210">
        <v>5</v>
      </c>
      <c r="B577" s="217" t="s">
        <v>341</v>
      </c>
      <c r="C577" s="6" t="s">
        <v>12</v>
      </c>
      <c r="D577" s="218">
        <v>800</v>
      </c>
      <c r="E577" s="261">
        <v>3.5</v>
      </c>
      <c r="F577" s="160">
        <f t="shared" si="26"/>
        <v>2800</v>
      </c>
    </row>
    <row r="578" spans="1:7" x14ac:dyDescent="0.25">
      <c r="A578" s="210">
        <v>6</v>
      </c>
      <c r="B578" s="217" t="s">
        <v>360</v>
      </c>
      <c r="C578" s="6" t="s">
        <v>12</v>
      </c>
      <c r="D578" s="218">
        <v>800</v>
      </c>
      <c r="E578" s="261">
        <v>4</v>
      </c>
      <c r="F578" s="160">
        <f t="shared" si="26"/>
        <v>3200</v>
      </c>
    </row>
    <row r="579" spans="1:7" x14ac:dyDescent="0.25">
      <c r="A579" s="210">
        <v>7</v>
      </c>
      <c r="B579" s="217" t="s">
        <v>361</v>
      </c>
      <c r="C579" s="6" t="s">
        <v>12</v>
      </c>
      <c r="D579" s="218">
        <v>100</v>
      </c>
      <c r="E579" s="261">
        <v>60</v>
      </c>
      <c r="F579" s="160">
        <f t="shared" si="26"/>
        <v>6000</v>
      </c>
    </row>
    <row r="580" spans="1:7" x14ac:dyDescent="0.25">
      <c r="A580" s="210">
        <v>8</v>
      </c>
      <c r="B580" s="217" t="s">
        <v>346</v>
      </c>
      <c r="C580" s="6" t="s">
        <v>12</v>
      </c>
      <c r="D580" s="218">
        <v>300</v>
      </c>
      <c r="E580" s="261">
        <v>3</v>
      </c>
      <c r="F580" s="160">
        <f t="shared" si="26"/>
        <v>900</v>
      </c>
    </row>
    <row r="581" spans="1:7" x14ac:dyDescent="0.25">
      <c r="A581" s="210">
        <v>9</v>
      </c>
      <c r="B581" s="217" t="s">
        <v>347</v>
      </c>
      <c r="C581" s="6" t="s">
        <v>12</v>
      </c>
      <c r="D581" s="218">
        <v>300</v>
      </c>
      <c r="E581" s="261">
        <v>5</v>
      </c>
      <c r="F581" s="160">
        <f t="shared" si="26"/>
        <v>1500</v>
      </c>
    </row>
    <row r="582" spans="1:7" x14ac:dyDescent="0.25">
      <c r="A582" s="210">
        <v>10</v>
      </c>
      <c r="B582" s="217" t="s">
        <v>349</v>
      </c>
      <c r="C582" s="6" t="s">
        <v>12</v>
      </c>
      <c r="D582" s="218">
        <v>20</v>
      </c>
      <c r="E582" s="261">
        <v>50</v>
      </c>
      <c r="F582" s="160">
        <f t="shared" si="26"/>
        <v>1000</v>
      </c>
    </row>
    <row r="583" spans="1:7" x14ac:dyDescent="0.25">
      <c r="A583" s="210">
        <v>11</v>
      </c>
      <c r="B583" s="217" t="s">
        <v>350</v>
      </c>
      <c r="C583" s="6" t="s">
        <v>12</v>
      </c>
      <c r="D583" s="218">
        <v>20</v>
      </c>
      <c r="E583" s="261">
        <v>45</v>
      </c>
      <c r="F583" s="160">
        <f t="shared" si="26"/>
        <v>900</v>
      </c>
    </row>
    <row r="584" spans="1:7" x14ac:dyDescent="0.25">
      <c r="B584" s="14" t="s">
        <v>58</v>
      </c>
      <c r="C584" s="91"/>
      <c r="D584" s="69"/>
      <c r="E584" s="272"/>
      <c r="F584" s="33">
        <f>SUM(F573:F583)</f>
        <v>43200</v>
      </c>
    </row>
    <row r="585" spans="1:7" x14ac:dyDescent="0.25">
      <c r="B585" s="3"/>
      <c r="C585" s="3"/>
      <c r="D585" s="165"/>
      <c r="E585" s="265"/>
      <c r="F585" s="188"/>
    </row>
    <row r="586" spans="1:7" x14ac:dyDescent="0.25">
      <c r="B586" s="149" t="s">
        <v>187</v>
      </c>
      <c r="C586" s="187" t="s">
        <v>125</v>
      </c>
      <c r="D586" s="182" t="s">
        <v>59</v>
      </c>
      <c r="E586" s="285" t="s">
        <v>70</v>
      </c>
      <c r="F586" s="183" t="s">
        <v>13</v>
      </c>
      <c r="G586" s="10" t="s">
        <v>387</v>
      </c>
    </row>
    <row r="587" spans="1:7" x14ac:dyDescent="0.25">
      <c r="A587" s="210">
        <v>12</v>
      </c>
      <c r="B587" s="211" t="s">
        <v>362</v>
      </c>
      <c r="C587" s="22" t="s">
        <v>164</v>
      </c>
      <c r="D587" s="215">
        <v>300</v>
      </c>
      <c r="E587" s="258">
        <v>150</v>
      </c>
      <c r="F587" s="160">
        <f t="shared" ref="F587:F588" si="27">D587*E587</f>
        <v>45000</v>
      </c>
    </row>
    <row r="588" spans="1:7" x14ac:dyDescent="0.25">
      <c r="A588" s="210">
        <v>13</v>
      </c>
      <c r="B588" s="211" t="s">
        <v>363</v>
      </c>
      <c r="C588" s="22" t="s">
        <v>164</v>
      </c>
      <c r="D588" s="215">
        <v>300</v>
      </c>
      <c r="E588" s="258">
        <v>170</v>
      </c>
      <c r="F588" s="160">
        <f t="shared" si="27"/>
        <v>51000</v>
      </c>
    </row>
    <row r="589" spans="1:7" x14ac:dyDescent="0.25">
      <c r="A589" s="234"/>
      <c r="B589" s="235"/>
      <c r="C589" s="92"/>
      <c r="D589" s="236"/>
      <c r="E589" s="273"/>
      <c r="F589" s="166">
        <f>SUM(F587:F588)</f>
        <v>96000</v>
      </c>
    </row>
    <row r="590" spans="1:7" x14ac:dyDescent="0.25">
      <c r="A590" s="234"/>
      <c r="B590" s="235"/>
      <c r="C590" s="92"/>
      <c r="D590" s="236"/>
      <c r="E590" s="273"/>
      <c r="F590" s="166"/>
    </row>
    <row r="591" spans="1:7" x14ac:dyDescent="0.25">
      <c r="B591" s="230" t="s">
        <v>383</v>
      </c>
      <c r="C591" s="187" t="s">
        <v>125</v>
      </c>
      <c r="D591" s="182" t="s">
        <v>59</v>
      </c>
      <c r="E591" s="285" t="s">
        <v>70</v>
      </c>
      <c r="F591" s="183" t="s">
        <v>13</v>
      </c>
    </row>
    <row r="592" spans="1:7" x14ac:dyDescent="0.25">
      <c r="A592" s="210">
        <v>14</v>
      </c>
      <c r="B592" s="211" t="s">
        <v>362</v>
      </c>
      <c r="C592" s="6" t="s">
        <v>189</v>
      </c>
      <c r="D592" s="215">
        <v>200</v>
      </c>
      <c r="E592" s="258">
        <v>200</v>
      </c>
      <c r="F592" s="160">
        <f t="shared" ref="F592:F593" si="28">D592*E592</f>
        <v>40000</v>
      </c>
    </row>
    <row r="593" spans="1:7" x14ac:dyDescent="0.25">
      <c r="A593" s="210">
        <v>15</v>
      </c>
      <c r="B593" s="211" t="s">
        <v>363</v>
      </c>
      <c r="C593" s="6" t="s">
        <v>189</v>
      </c>
      <c r="D593" s="215">
        <v>200</v>
      </c>
      <c r="E593" s="258">
        <v>220</v>
      </c>
      <c r="F593" s="160">
        <f t="shared" si="28"/>
        <v>44000</v>
      </c>
    </row>
    <row r="594" spans="1:7" x14ac:dyDescent="0.25">
      <c r="A594" s="234"/>
      <c r="B594" s="235"/>
      <c r="C594" s="10"/>
      <c r="D594" s="236"/>
      <c r="E594" s="273"/>
      <c r="F594" s="166">
        <f>SUM(F592:F593)</f>
        <v>84000</v>
      </c>
    </row>
    <row r="595" spans="1:7" x14ac:dyDescent="0.25">
      <c r="A595" s="234"/>
      <c r="B595" s="235"/>
      <c r="C595" s="92"/>
      <c r="D595" s="236"/>
      <c r="E595" s="273" t="s">
        <v>385</v>
      </c>
      <c r="F595" s="188">
        <f>F594+F589+F584</f>
        <v>223200</v>
      </c>
    </row>
    <row r="596" spans="1:7" x14ac:dyDescent="0.25">
      <c r="A596" s="234"/>
      <c r="B596" s="235"/>
      <c r="C596" s="92"/>
      <c r="D596" s="236"/>
      <c r="E596" s="273"/>
      <c r="F596" s="166"/>
    </row>
    <row r="597" spans="1:7" x14ac:dyDescent="0.25">
      <c r="B597" s="3"/>
      <c r="C597" s="3"/>
      <c r="D597" s="165"/>
      <c r="E597" s="265"/>
      <c r="F597" s="188"/>
    </row>
    <row r="598" spans="1:7" x14ac:dyDescent="0.25">
      <c r="B598" s="3" t="s">
        <v>355</v>
      </c>
      <c r="C598" s="10"/>
      <c r="D598" s="154"/>
      <c r="F598" s="155"/>
    </row>
    <row r="599" spans="1:7" ht="16.5" thickBot="1" x14ac:dyDescent="0.3">
      <c r="C599" s="10"/>
      <c r="D599" s="154"/>
      <c r="F599" s="155"/>
    </row>
    <row r="600" spans="1:7" ht="16.5" thickBot="1" x14ac:dyDescent="0.3">
      <c r="B600" s="220" t="s">
        <v>315</v>
      </c>
      <c r="C600" s="221"/>
      <c r="D600" s="222"/>
      <c r="E600" s="289"/>
      <c r="F600" s="223"/>
    </row>
    <row r="601" spans="1:7" x14ac:dyDescent="0.25">
      <c r="A601" s="6" t="s">
        <v>337</v>
      </c>
      <c r="B601" s="219" t="s">
        <v>50</v>
      </c>
      <c r="C601" s="175" t="s">
        <v>125</v>
      </c>
      <c r="D601" s="176" t="s">
        <v>168</v>
      </c>
      <c r="E601" s="259" t="s">
        <v>169</v>
      </c>
      <c r="F601" s="177" t="s">
        <v>170</v>
      </c>
      <c r="G601" s="10" t="s">
        <v>387</v>
      </c>
    </row>
    <row r="602" spans="1:7" x14ac:dyDescent="0.25">
      <c r="A602" s="209">
        <v>1</v>
      </c>
      <c r="B602" s="168" t="s">
        <v>259</v>
      </c>
      <c r="C602" s="6" t="s">
        <v>12</v>
      </c>
      <c r="D602" s="125">
        <v>30</v>
      </c>
      <c r="E602" s="261">
        <v>190</v>
      </c>
      <c r="F602" s="160">
        <f>D602*E602</f>
        <v>5700</v>
      </c>
      <c r="G602" s="249">
        <v>154.5856143259594</v>
      </c>
    </row>
    <row r="603" spans="1:7" x14ac:dyDescent="0.25">
      <c r="A603" s="209">
        <v>2</v>
      </c>
      <c r="B603" s="168" t="s">
        <v>260</v>
      </c>
      <c r="C603" s="6" t="s">
        <v>12</v>
      </c>
      <c r="D603" s="125">
        <v>30</v>
      </c>
      <c r="E603" s="261">
        <v>58</v>
      </c>
      <c r="F603" s="160">
        <f t="shared" ref="F603:F610" si="29">D603*E603</f>
        <v>1740</v>
      </c>
      <c r="G603" s="249">
        <v>47.140607360620528</v>
      </c>
    </row>
    <row r="604" spans="1:7" x14ac:dyDescent="0.25">
      <c r="A604" s="209">
        <v>3</v>
      </c>
      <c r="B604" s="168" t="s">
        <v>54</v>
      </c>
      <c r="C604" s="6" t="s">
        <v>12</v>
      </c>
      <c r="D604" s="125">
        <v>30</v>
      </c>
      <c r="E604" s="261">
        <v>22</v>
      </c>
      <c r="F604" s="160">
        <f t="shared" si="29"/>
        <v>660</v>
      </c>
      <c r="G604" s="249">
        <v>18.322575691109112</v>
      </c>
    </row>
    <row r="605" spans="1:7" x14ac:dyDescent="0.25">
      <c r="A605" s="209">
        <v>4</v>
      </c>
      <c r="B605" s="168" t="s">
        <v>261</v>
      </c>
      <c r="C605" s="6" t="s">
        <v>12</v>
      </c>
      <c r="D605" s="125">
        <v>30</v>
      </c>
      <c r="E605" s="261">
        <v>30</v>
      </c>
      <c r="F605" s="160">
        <f t="shared" si="29"/>
        <v>900</v>
      </c>
      <c r="G605" s="249">
        <v>23.481359138120418</v>
      </c>
    </row>
    <row r="606" spans="1:7" x14ac:dyDescent="0.25">
      <c r="A606" s="209">
        <v>5</v>
      </c>
      <c r="B606" s="168" t="s">
        <v>262</v>
      </c>
      <c r="C606" s="6" t="s">
        <v>12</v>
      </c>
      <c r="D606" s="125">
        <v>30</v>
      </c>
      <c r="E606" s="261">
        <v>9</v>
      </c>
      <c r="F606" s="160">
        <f t="shared" si="29"/>
        <v>270</v>
      </c>
      <c r="G606" s="249">
        <v>7.115563375188005</v>
      </c>
    </row>
    <row r="607" spans="1:7" x14ac:dyDescent="0.25">
      <c r="A607" s="209">
        <v>6</v>
      </c>
      <c r="B607" s="168" t="s">
        <v>263</v>
      </c>
      <c r="C607" s="6" t="s">
        <v>12</v>
      </c>
      <c r="D607" s="125">
        <v>30</v>
      </c>
      <c r="E607" s="261">
        <v>12</v>
      </c>
      <c r="F607" s="160">
        <f t="shared" si="29"/>
        <v>360</v>
      </c>
      <c r="G607" s="249">
        <v>9.4281214721241042</v>
      </c>
    </row>
    <row r="608" spans="1:7" ht="15" customHeight="1" x14ac:dyDescent="0.25">
      <c r="A608" s="209">
        <v>7</v>
      </c>
      <c r="B608" s="168" t="s">
        <v>264</v>
      </c>
      <c r="C608" s="6" t="s">
        <v>12</v>
      </c>
      <c r="D608" s="125">
        <v>530</v>
      </c>
      <c r="E608" s="261">
        <v>1.5</v>
      </c>
      <c r="F608" s="160">
        <f t="shared" si="29"/>
        <v>795</v>
      </c>
      <c r="G608" s="249">
        <v>0.71155633751880054</v>
      </c>
    </row>
    <row r="609" spans="1:7" x14ac:dyDescent="0.25">
      <c r="A609" s="209">
        <v>8</v>
      </c>
      <c r="B609" s="168" t="s">
        <v>265</v>
      </c>
      <c r="C609" s="6" t="s">
        <v>12</v>
      </c>
      <c r="D609" s="125">
        <v>130</v>
      </c>
      <c r="E609" s="261">
        <v>1.5</v>
      </c>
      <c r="F609" s="160">
        <f t="shared" si="29"/>
        <v>195</v>
      </c>
      <c r="G609" s="249">
        <v>0.74713415439474051</v>
      </c>
    </row>
    <row r="610" spans="1:7" x14ac:dyDescent="0.25">
      <c r="A610" s="209">
        <v>9</v>
      </c>
      <c r="B610" s="168" t="s">
        <v>266</v>
      </c>
      <c r="C610" s="6" t="s">
        <v>12</v>
      </c>
      <c r="D610" s="125">
        <v>130</v>
      </c>
      <c r="E610" s="261">
        <v>2</v>
      </c>
      <c r="F610" s="160">
        <f t="shared" si="29"/>
        <v>260</v>
      </c>
      <c r="G610" s="249">
        <v>0.78271197127068048</v>
      </c>
    </row>
    <row r="611" spans="1:7" x14ac:dyDescent="0.25">
      <c r="A611" s="209">
        <v>10</v>
      </c>
      <c r="B611" s="168" t="s">
        <v>267</v>
      </c>
      <c r="C611" s="6" t="s">
        <v>12</v>
      </c>
      <c r="D611" s="125">
        <v>250</v>
      </c>
      <c r="E611" s="261">
        <v>1.5</v>
      </c>
      <c r="F611" s="160">
        <f>D611*E611</f>
        <v>375</v>
      </c>
      <c r="G611" s="249">
        <v>0.74713415439474051</v>
      </c>
    </row>
    <row r="612" spans="1:7" x14ac:dyDescent="0.25">
      <c r="B612" s="14" t="s">
        <v>58</v>
      </c>
      <c r="C612" s="91"/>
      <c r="D612" s="69"/>
      <c r="E612" s="272"/>
      <c r="F612" s="33">
        <f>SUM(F602:F611)</f>
        <v>11255</v>
      </c>
    </row>
    <row r="613" spans="1:7" x14ac:dyDescent="0.25">
      <c r="B613" s="14"/>
      <c r="C613" s="91"/>
      <c r="D613" s="69"/>
      <c r="E613" s="272"/>
      <c r="F613" s="33"/>
    </row>
    <row r="614" spans="1:7" x14ac:dyDescent="0.25">
      <c r="A614" s="6" t="s">
        <v>337</v>
      </c>
      <c r="B614" s="149" t="s">
        <v>187</v>
      </c>
      <c r="C614" s="187" t="s">
        <v>125</v>
      </c>
      <c r="D614" s="182" t="s">
        <v>59</v>
      </c>
      <c r="E614" s="285" t="s">
        <v>70</v>
      </c>
      <c r="F614" s="183" t="s">
        <v>13</v>
      </c>
      <c r="G614" s="10" t="s">
        <v>387</v>
      </c>
    </row>
    <row r="615" spans="1:7" ht="16.5" thickBot="1" x14ac:dyDescent="0.3">
      <c r="A615" s="209">
        <v>1</v>
      </c>
      <c r="B615" s="168" t="s">
        <v>268</v>
      </c>
      <c r="C615" s="6" t="s">
        <v>189</v>
      </c>
      <c r="D615" s="125">
        <v>100</v>
      </c>
      <c r="E615" s="261">
        <v>100</v>
      </c>
      <c r="F615" s="169">
        <f>D615*E615</f>
        <v>10000</v>
      </c>
      <c r="G615" s="254">
        <v>80.05008797086505</v>
      </c>
    </row>
    <row r="616" spans="1:7" x14ac:dyDescent="0.25">
      <c r="A616" s="237"/>
      <c r="B616" s="244"/>
      <c r="C616" s="245"/>
      <c r="D616" s="246"/>
      <c r="E616" s="290"/>
      <c r="F616" s="247"/>
    </row>
    <row r="617" spans="1:7" x14ac:dyDescent="0.25">
      <c r="B617" s="15"/>
      <c r="C617" s="184"/>
      <c r="D617" s="185"/>
      <c r="E617" s="286"/>
      <c r="F617" s="186"/>
    </row>
    <row r="618" spans="1:7" x14ac:dyDescent="0.25">
      <c r="A618" s="6" t="s">
        <v>337</v>
      </c>
      <c r="B618" s="230" t="s">
        <v>383</v>
      </c>
      <c r="C618" s="187" t="s">
        <v>125</v>
      </c>
      <c r="D618" s="182" t="s">
        <v>59</v>
      </c>
      <c r="E618" s="285" t="s">
        <v>70</v>
      </c>
      <c r="F618" s="183" t="s">
        <v>13</v>
      </c>
      <c r="G618" s="10" t="s">
        <v>387</v>
      </c>
    </row>
    <row r="619" spans="1:7" x14ac:dyDescent="0.25">
      <c r="A619" s="209">
        <v>1</v>
      </c>
      <c r="B619" s="168" t="s">
        <v>268</v>
      </c>
      <c r="C619" s="6" t="s">
        <v>189</v>
      </c>
      <c r="D619" s="125">
        <v>100</v>
      </c>
      <c r="E619" s="261">
        <v>150</v>
      </c>
      <c r="F619" s="169">
        <f>D619*E619</f>
        <v>15000</v>
      </c>
    </row>
    <row r="620" spans="1:7" x14ac:dyDescent="0.25">
      <c r="A620" s="237"/>
      <c r="B620" s="168"/>
      <c r="C620" s="6"/>
      <c r="D620" s="125"/>
      <c r="E620" s="261"/>
      <c r="F620" s="169"/>
    </row>
    <row r="621" spans="1:7" x14ac:dyDescent="0.25">
      <c r="B621" s="168"/>
      <c r="C621" s="6"/>
      <c r="D621" s="125"/>
      <c r="E621" s="261"/>
      <c r="F621" s="160"/>
    </row>
    <row r="622" spans="1:7" x14ac:dyDescent="0.25">
      <c r="A622" s="6" t="s">
        <v>337</v>
      </c>
      <c r="B622" s="180" t="s">
        <v>316</v>
      </c>
      <c r="C622" s="6"/>
      <c r="D622" s="125"/>
      <c r="E622" s="261"/>
      <c r="F622" s="160"/>
      <c r="G622" s="10" t="s">
        <v>387</v>
      </c>
    </row>
    <row r="623" spans="1:7" x14ac:dyDescent="0.25">
      <c r="A623" s="209">
        <v>1</v>
      </c>
      <c r="B623" s="168" t="s">
        <v>66</v>
      </c>
      <c r="C623" s="6" t="s">
        <v>12</v>
      </c>
      <c r="D623" s="125">
        <v>20</v>
      </c>
      <c r="E623" s="261">
        <v>240</v>
      </c>
      <c r="F623" s="160">
        <f t="shared" ref="F623:F633" si="30">D623*E623</f>
        <v>4800</v>
      </c>
      <c r="G623" s="249">
        <v>199.23577450526415</v>
      </c>
    </row>
    <row r="624" spans="1:7" x14ac:dyDescent="0.25">
      <c r="A624" s="209">
        <v>2</v>
      </c>
      <c r="B624" s="168" t="s">
        <v>269</v>
      </c>
      <c r="C624" s="6" t="s">
        <v>12</v>
      </c>
      <c r="D624" s="125">
        <v>20</v>
      </c>
      <c r="E624" s="261">
        <v>140</v>
      </c>
      <c r="F624" s="160">
        <f t="shared" si="30"/>
        <v>2800</v>
      </c>
      <c r="G624" s="249">
        <v>117.40679569060208</v>
      </c>
    </row>
    <row r="625" spans="1:7" x14ac:dyDescent="0.25">
      <c r="A625" s="209">
        <v>3</v>
      </c>
      <c r="B625" s="168" t="s">
        <v>54</v>
      </c>
      <c r="C625" s="6" t="s">
        <v>12</v>
      </c>
      <c r="D625" s="125">
        <v>20</v>
      </c>
      <c r="E625" s="261">
        <v>40</v>
      </c>
      <c r="F625" s="160">
        <f t="shared" si="30"/>
        <v>800</v>
      </c>
      <c r="G625" s="249">
        <v>33.798926032143022</v>
      </c>
    </row>
    <row r="626" spans="1:7" x14ac:dyDescent="0.25">
      <c r="A626" s="209">
        <v>4</v>
      </c>
      <c r="B626" s="168" t="s">
        <v>270</v>
      </c>
      <c r="C626" s="6" t="s">
        <v>12</v>
      </c>
      <c r="D626" s="125">
        <v>20</v>
      </c>
      <c r="E626" s="261">
        <v>120</v>
      </c>
      <c r="F626" s="160">
        <f t="shared" si="30"/>
        <v>2400</v>
      </c>
      <c r="G626" s="249">
        <v>99.617887252632073</v>
      </c>
    </row>
    <row r="627" spans="1:7" x14ac:dyDescent="0.25">
      <c r="A627" s="209">
        <v>5</v>
      </c>
      <c r="B627" s="168" t="s">
        <v>271</v>
      </c>
      <c r="C627" s="6" t="s">
        <v>12</v>
      </c>
      <c r="D627" s="125">
        <v>20</v>
      </c>
      <c r="E627" s="261">
        <v>180</v>
      </c>
      <c r="F627" s="160">
        <f t="shared" si="30"/>
        <v>3600</v>
      </c>
      <c r="G627" s="249">
        <v>151.20572172274512</v>
      </c>
    </row>
    <row r="628" spans="1:7" x14ac:dyDescent="0.25">
      <c r="A628" s="209">
        <v>6</v>
      </c>
      <c r="B628" s="168" t="s">
        <v>272</v>
      </c>
      <c r="C628" s="6" t="s">
        <v>12</v>
      </c>
      <c r="D628" s="125">
        <v>40</v>
      </c>
      <c r="E628" s="261">
        <v>12</v>
      </c>
      <c r="F628" s="160">
        <f t="shared" si="30"/>
        <v>480</v>
      </c>
      <c r="G628" s="249">
        <v>8.8944542189850058</v>
      </c>
    </row>
    <row r="629" spans="1:7" x14ac:dyDescent="0.25">
      <c r="A629" s="209">
        <v>7</v>
      </c>
      <c r="B629" s="168" t="s">
        <v>245</v>
      </c>
      <c r="C629" s="6" t="s">
        <v>12</v>
      </c>
      <c r="D629" s="125">
        <v>10</v>
      </c>
      <c r="E629" s="261">
        <v>100</v>
      </c>
      <c r="F629" s="160">
        <f t="shared" si="30"/>
        <v>1000</v>
      </c>
      <c r="G629" s="249">
        <v>85.386760502256053</v>
      </c>
    </row>
    <row r="630" spans="1:7" x14ac:dyDescent="0.25">
      <c r="A630" s="209">
        <v>8</v>
      </c>
      <c r="B630" s="168" t="s">
        <v>273</v>
      </c>
      <c r="C630" s="6" t="s">
        <v>12</v>
      </c>
      <c r="D630" s="125">
        <v>100</v>
      </c>
      <c r="E630" s="261">
        <v>1.6</v>
      </c>
      <c r="F630" s="160">
        <f t="shared" si="30"/>
        <v>160</v>
      </c>
      <c r="G630" s="249">
        <v>1.2452235906579008</v>
      </c>
    </row>
    <row r="631" spans="1:7" x14ac:dyDescent="0.25">
      <c r="A631" s="209">
        <v>9</v>
      </c>
      <c r="B631" s="168" t="s">
        <v>274</v>
      </c>
      <c r="C631" s="6" t="s">
        <v>12</v>
      </c>
      <c r="D631" s="125">
        <v>200</v>
      </c>
      <c r="E631" s="261">
        <v>1.3</v>
      </c>
      <c r="F631" s="160">
        <f t="shared" si="30"/>
        <v>260</v>
      </c>
      <c r="G631" s="249">
        <v>0.97838996408835088</v>
      </c>
    </row>
    <row r="632" spans="1:7" x14ac:dyDescent="0.25">
      <c r="A632" s="209">
        <v>10</v>
      </c>
      <c r="B632" s="168" t="s">
        <v>275</v>
      </c>
      <c r="C632" s="6" t="s">
        <v>12</v>
      </c>
      <c r="D632" s="125">
        <v>100</v>
      </c>
      <c r="E632" s="261">
        <v>1.4</v>
      </c>
      <c r="F632" s="160">
        <f t="shared" si="30"/>
        <v>140</v>
      </c>
      <c r="G632" s="249">
        <v>1.1562790484680507</v>
      </c>
    </row>
    <row r="633" spans="1:7" x14ac:dyDescent="0.25">
      <c r="A633" s="209">
        <v>11</v>
      </c>
      <c r="B633" s="168" t="s">
        <v>276</v>
      </c>
      <c r="C633" s="6" t="s">
        <v>12</v>
      </c>
      <c r="D633" s="125">
        <v>100</v>
      </c>
      <c r="E633" s="261">
        <v>1.2</v>
      </c>
      <c r="F633" s="160">
        <f t="shared" si="30"/>
        <v>120</v>
      </c>
      <c r="G633" s="249">
        <v>0.94281214721241069</v>
      </c>
    </row>
    <row r="634" spans="1:7" x14ac:dyDescent="0.25">
      <c r="B634" s="14" t="s">
        <v>58</v>
      </c>
      <c r="C634" s="91"/>
      <c r="D634" s="69"/>
      <c r="E634" s="272"/>
      <c r="F634" s="33">
        <f>SUM(F623:F633)</f>
        <v>16560</v>
      </c>
    </row>
    <row r="635" spans="1:7" x14ac:dyDescent="0.25">
      <c r="B635" s="14"/>
      <c r="C635" s="91"/>
      <c r="D635" s="69"/>
      <c r="E635" s="272"/>
      <c r="F635" s="33"/>
    </row>
    <row r="636" spans="1:7" x14ac:dyDescent="0.25">
      <c r="A636" s="6" t="s">
        <v>337</v>
      </c>
      <c r="B636" s="149" t="s">
        <v>187</v>
      </c>
      <c r="C636" s="187" t="s">
        <v>125</v>
      </c>
      <c r="D636" s="182" t="s">
        <v>59</v>
      </c>
      <c r="E636" s="285" t="s">
        <v>70</v>
      </c>
      <c r="F636" s="183" t="s">
        <v>13</v>
      </c>
      <c r="G636" s="10" t="s">
        <v>387</v>
      </c>
    </row>
    <row r="637" spans="1:7" x14ac:dyDescent="0.25">
      <c r="A637" s="209">
        <v>1</v>
      </c>
      <c r="B637" s="168" t="s">
        <v>223</v>
      </c>
      <c r="C637" s="6" t="s">
        <v>189</v>
      </c>
      <c r="D637" s="125">
        <v>70</v>
      </c>
      <c r="E637" s="261">
        <v>310</v>
      </c>
      <c r="F637" s="169">
        <f>D637*E637</f>
        <v>21700</v>
      </c>
      <c r="G637" s="249">
        <v>256.16028150676817</v>
      </c>
    </row>
    <row r="638" spans="1:7" x14ac:dyDescent="0.25">
      <c r="A638" s="209">
        <v>2</v>
      </c>
      <c r="B638" s="168" t="s">
        <v>331</v>
      </c>
      <c r="C638" s="6" t="s">
        <v>164</v>
      </c>
      <c r="D638" s="125">
        <v>70</v>
      </c>
      <c r="E638" s="261">
        <v>610</v>
      </c>
      <c r="F638" s="169">
        <f>D638*E638</f>
        <v>42700</v>
      </c>
      <c r="G638" s="250">
        <v>506.9838904821454</v>
      </c>
    </row>
    <row r="639" spans="1:7" x14ac:dyDescent="0.25">
      <c r="A639" s="237"/>
      <c r="B639" s="244"/>
      <c r="C639" s="245"/>
      <c r="D639" s="246"/>
      <c r="E639" s="290"/>
      <c r="F639" s="247">
        <f>SUM(F637:F638)</f>
        <v>64400</v>
      </c>
    </row>
    <row r="640" spans="1:7" x14ac:dyDescent="0.25">
      <c r="B640" s="15"/>
      <c r="C640" s="184"/>
      <c r="D640" s="185"/>
      <c r="E640" s="286"/>
      <c r="F640" s="186"/>
    </row>
    <row r="641" spans="1:7" x14ac:dyDescent="0.25">
      <c r="A641" s="6" t="s">
        <v>337</v>
      </c>
      <c r="B641" s="230" t="s">
        <v>383</v>
      </c>
      <c r="C641" s="187" t="s">
        <v>125</v>
      </c>
      <c r="D641" s="182" t="s">
        <v>59</v>
      </c>
      <c r="E641" s="285" t="s">
        <v>70</v>
      </c>
      <c r="F641" s="183" t="s">
        <v>13</v>
      </c>
      <c r="G641" s="10" t="s">
        <v>387</v>
      </c>
    </row>
    <row r="642" spans="1:7" x14ac:dyDescent="0.25">
      <c r="A642" s="209">
        <v>1</v>
      </c>
      <c r="B642" s="168" t="s">
        <v>223</v>
      </c>
      <c r="C642" s="6" t="s">
        <v>189</v>
      </c>
      <c r="D642" s="125">
        <v>70</v>
      </c>
      <c r="E642" s="261">
        <v>350</v>
      </c>
      <c r="F642" s="169">
        <f>D642*E642</f>
        <v>24500</v>
      </c>
    </row>
    <row r="643" spans="1:7" x14ac:dyDescent="0.25">
      <c r="A643" s="209">
        <v>2</v>
      </c>
      <c r="B643" s="168" t="s">
        <v>331</v>
      </c>
      <c r="C643" s="6" t="s">
        <v>164</v>
      </c>
      <c r="D643" s="125">
        <v>70</v>
      </c>
      <c r="E643" s="261">
        <v>650</v>
      </c>
      <c r="F643" s="169">
        <f>D643*E643</f>
        <v>45500</v>
      </c>
    </row>
    <row r="644" spans="1:7" x14ac:dyDescent="0.25">
      <c r="A644" s="237"/>
      <c r="B644" s="168"/>
      <c r="C644" s="6"/>
      <c r="D644" s="125"/>
      <c r="E644" s="261"/>
      <c r="F644" s="169">
        <f>SUM(F642:F643)</f>
        <v>70000</v>
      </c>
    </row>
    <row r="645" spans="1:7" x14ac:dyDescent="0.25">
      <c r="B645" s="168"/>
      <c r="C645" s="6"/>
      <c r="D645" s="125"/>
      <c r="E645" s="261"/>
      <c r="F645" s="160"/>
    </row>
    <row r="646" spans="1:7" x14ac:dyDescent="0.25">
      <c r="A646" s="6" t="s">
        <v>337</v>
      </c>
      <c r="B646" s="180" t="s">
        <v>317</v>
      </c>
      <c r="C646" s="6"/>
      <c r="D646" s="125"/>
      <c r="E646" s="261"/>
      <c r="F646" s="160"/>
      <c r="G646" s="10" t="s">
        <v>387</v>
      </c>
    </row>
    <row r="647" spans="1:7" x14ac:dyDescent="0.25">
      <c r="A647" s="209">
        <v>1</v>
      </c>
      <c r="B647" s="168" t="s">
        <v>66</v>
      </c>
      <c r="C647" s="6" t="s">
        <v>12</v>
      </c>
      <c r="D647" s="125">
        <v>35</v>
      </c>
      <c r="E647" s="261">
        <v>3</v>
      </c>
      <c r="F647" s="160">
        <f t="shared" ref="F647:F655" si="31">D647*E647</f>
        <v>105</v>
      </c>
      <c r="G647" s="249">
        <v>302.41144344549025</v>
      </c>
    </row>
    <row r="648" spans="1:7" x14ac:dyDescent="0.25">
      <c r="A648" s="209">
        <v>2</v>
      </c>
      <c r="B648" s="168" t="s">
        <v>278</v>
      </c>
      <c r="C648" s="6" t="s">
        <v>12</v>
      </c>
      <c r="D648" s="125">
        <v>35</v>
      </c>
      <c r="E648" s="261">
        <v>235</v>
      </c>
      <c r="F648" s="160">
        <f t="shared" si="31"/>
        <v>8225</v>
      </c>
      <c r="G648" s="249">
        <v>195.67799281767012</v>
      </c>
    </row>
    <row r="649" spans="1:7" x14ac:dyDescent="0.25">
      <c r="A649" s="209">
        <v>3</v>
      </c>
      <c r="B649" s="168" t="s">
        <v>83</v>
      </c>
      <c r="C649" s="6" t="s">
        <v>12</v>
      </c>
      <c r="D649" s="125">
        <v>35</v>
      </c>
      <c r="E649" s="261">
        <v>245</v>
      </c>
      <c r="F649" s="160">
        <f t="shared" si="31"/>
        <v>8575</v>
      </c>
      <c r="G649" s="249">
        <v>202.79355619285812</v>
      </c>
    </row>
    <row r="650" spans="1:7" x14ac:dyDescent="0.25">
      <c r="A650" s="209">
        <v>4</v>
      </c>
      <c r="B650" s="168" t="s">
        <v>54</v>
      </c>
      <c r="C650" s="6" t="s">
        <v>12</v>
      </c>
      <c r="D650" s="125">
        <v>35</v>
      </c>
      <c r="E650" s="261">
        <v>82</v>
      </c>
      <c r="F650" s="160">
        <f t="shared" si="31"/>
        <v>2870</v>
      </c>
      <c r="G650" s="249">
        <v>67.597852064286045</v>
      </c>
    </row>
    <row r="651" spans="1:7" x14ac:dyDescent="0.25">
      <c r="A651" s="209">
        <v>5</v>
      </c>
      <c r="B651" s="168" t="s">
        <v>279</v>
      </c>
      <c r="C651" s="6" t="s">
        <v>12</v>
      </c>
      <c r="D651" s="125">
        <v>35</v>
      </c>
      <c r="E651" s="261">
        <v>25</v>
      </c>
      <c r="F651" s="160">
        <f t="shared" si="31"/>
        <v>875</v>
      </c>
      <c r="G651" s="249">
        <v>211.68801041184315</v>
      </c>
    </row>
    <row r="652" spans="1:7" x14ac:dyDescent="0.25">
      <c r="A652" s="209">
        <v>6</v>
      </c>
      <c r="B652" s="168" t="s">
        <v>273</v>
      </c>
      <c r="C652" s="6" t="s">
        <v>12</v>
      </c>
      <c r="D652" s="125">
        <v>130</v>
      </c>
      <c r="E652" s="261">
        <v>1.5</v>
      </c>
      <c r="F652" s="160">
        <f t="shared" si="31"/>
        <v>195</v>
      </c>
      <c r="G652" s="249">
        <v>1.2452235906579008</v>
      </c>
    </row>
    <row r="653" spans="1:7" x14ac:dyDescent="0.25">
      <c r="A653" s="209">
        <v>7</v>
      </c>
      <c r="B653" s="168" t="s">
        <v>274</v>
      </c>
      <c r="C653" s="6" t="s">
        <v>12</v>
      </c>
      <c r="D653" s="125">
        <v>260</v>
      </c>
      <c r="E653" s="261">
        <v>1.2</v>
      </c>
      <c r="F653" s="160">
        <f t="shared" si="31"/>
        <v>312</v>
      </c>
      <c r="G653" s="249">
        <v>0.97838996408835088</v>
      </c>
    </row>
    <row r="654" spans="1:7" x14ac:dyDescent="0.25">
      <c r="A654" s="209">
        <v>8</v>
      </c>
      <c r="B654" s="168" t="s">
        <v>280</v>
      </c>
      <c r="C654" s="6" t="s">
        <v>12</v>
      </c>
      <c r="D654" s="125">
        <v>70</v>
      </c>
      <c r="E654" s="261">
        <v>1.4</v>
      </c>
      <c r="F654" s="160">
        <f t="shared" si="31"/>
        <v>98</v>
      </c>
      <c r="G654" s="249">
        <v>1.1562790484680507</v>
      </c>
    </row>
    <row r="655" spans="1:7" x14ac:dyDescent="0.25">
      <c r="A655" s="209">
        <v>9</v>
      </c>
      <c r="B655" s="168" t="s">
        <v>281</v>
      </c>
      <c r="C655" s="6" t="s">
        <v>12</v>
      </c>
      <c r="D655" s="125">
        <v>130</v>
      </c>
      <c r="E655" s="261">
        <v>1.1000000000000001</v>
      </c>
      <c r="F655" s="160">
        <f t="shared" si="31"/>
        <v>143</v>
      </c>
      <c r="G655" s="249">
        <v>0.94281214721241069</v>
      </c>
    </row>
    <row r="656" spans="1:7" x14ac:dyDescent="0.25">
      <c r="B656" s="14" t="s">
        <v>58</v>
      </c>
      <c r="C656" s="91"/>
      <c r="D656" s="69"/>
      <c r="E656" s="272"/>
      <c r="F656" s="33">
        <f>SUM(F647:F655)</f>
        <v>21398</v>
      </c>
    </row>
    <row r="657" spans="1:7" x14ac:dyDescent="0.25">
      <c r="B657" s="15"/>
      <c r="C657" s="184"/>
      <c r="D657" s="185"/>
      <c r="E657" s="286"/>
      <c r="F657" s="186"/>
    </row>
    <row r="658" spans="1:7" x14ac:dyDescent="0.25">
      <c r="A658" s="6" t="s">
        <v>337</v>
      </c>
      <c r="B658" s="149" t="s">
        <v>187</v>
      </c>
      <c r="C658" s="187" t="s">
        <v>125</v>
      </c>
      <c r="D658" s="182" t="s">
        <v>59</v>
      </c>
      <c r="E658" s="285" t="s">
        <v>70</v>
      </c>
      <c r="F658" s="183" t="s">
        <v>13</v>
      </c>
      <c r="G658" s="10" t="s">
        <v>387</v>
      </c>
    </row>
    <row r="659" spans="1:7" x14ac:dyDescent="0.25">
      <c r="A659" s="209">
        <v>1</v>
      </c>
      <c r="B659" s="168" t="s">
        <v>223</v>
      </c>
      <c r="C659" s="6" t="s">
        <v>189</v>
      </c>
      <c r="D659" s="125">
        <v>100</v>
      </c>
      <c r="E659" s="279">
        <v>400</v>
      </c>
      <c r="F659" s="169">
        <f>D659*E659</f>
        <v>40000</v>
      </c>
      <c r="G659" s="250">
        <v>329.0948061024452</v>
      </c>
    </row>
    <row r="660" spans="1:7" x14ac:dyDescent="0.25">
      <c r="A660" s="209"/>
      <c r="B660" s="241"/>
      <c r="C660" s="6"/>
      <c r="D660" s="125"/>
      <c r="E660" s="261"/>
      <c r="F660" s="242"/>
    </row>
    <row r="661" spans="1:7" x14ac:dyDescent="0.25">
      <c r="A661" s="6" t="s">
        <v>337</v>
      </c>
      <c r="B661" s="230" t="s">
        <v>383</v>
      </c>
      <c r="C661" s="187" t="s">
        <v>125</v>
      </c>
      <c r="D661" s="182" t="s">
        <v>59</v>
      </c>
      <c r="E661" s="285" t="s">
        <v>70</v>
      </c>
      <c r="F661" s="183" t="s">
        <v>13</v>
      </c>
      <c r="G661" s="10" t="s">
        <v>387</v>
      </c>
    </row>
    <row r="662" spans="1:7" x14ac:dyDescent="0.25">
      <c r="A662" s="209">
        <v>1</v>
      </c>
      <c r="B662" s="168" t="s">
        <v>223</v>
      </c>
      <c r="C662" s="6" t="s">
        <v>189</v>
      </c>
      <c r="D662" s="125">
        <v>100</v>
      </c>
      <c r="E662" s="261">
        <v>450</v>
      </c>
      <c r="F662" s="169">
        <f>D662*E662</f>
        <v>45000</v>
      </c>
      <c r="G662" s="250"/>
    </row>
    <row r="663" spans="1:7" x14ac:dyDescent="0.25">
      <c r="B663" s="168"/>
      <c r="C663" s="6"/>
      <c r="D663" s="125"/>
      <c r="E663" s="261"/>
      <c r="F663" s="160"/>
    </row>
    <row r="664" spans="1:7" x14ac:dyDescent="0.25">
      <c r="A664" s="6" t="s">
        <v>337</v>
      </c>
      <c r="B664" s="180" t="s">
        <v>318</v>
      </c>
      <c r="C664" s="6"/>
      <c r="D664" s="125"/>
      <c r="E664" s="261"/>
      <c r="F664" s="160"/>
    </row>
    <row r="665" spans="1:7" x14ac:dyDescent="0.25">
      <c r="A665" s="209">
        <v>1</v>
      </c>
      <c r="B665" s="168" t="s">
        <v>66</v>
      </c>
      <c r="C665" s="6" t="s">
        <v>12</v>
      </c>
      <c r="D665" s="125">
        <v>30</v>
      </c>
      <c r="E665" s="261">
        <v>365</v>
      </c>
      <c r="F665" s="160">
        <f t="shared" ref="F665:F675" si="32">D665*E665</f>
        <v>10950</v>
      </c>
      <c r="G665" s="249">
        <v>302.41144344549025</v>
      </c>
    </row>
    <row r="666" spans="1:7" x14ac:dyDescent="0.25">
      <c r="A666" s="209">
        <v>2</v>
      </c>
      <c r="B666" s="168" t="s">
        <v>278</v>
      </c>
      <c r="C666" s="6" t="s">
        <v>12</v>
      </c>
      <c r="D666" s="125">
        <v>30</v>
      </c>
      <c r="E666" s="261">
        <v>235</v>
      </c>
      <c r="F666" s="160">
        <f t="shared" si="32"/>
        <v>7050</v>
      </c>
      <c r="G666" s="249">
        <v>195.67799281767012</v>
      </c>
    </row>
    <row r="667" spans="1:7" x14ac:dyDescent="0.25">
      <c r="A667" s="209">
        <v>3</v>
      </c>
      <c r="B667" s="168" t="s">
        <v>282</v>
      </c>
      <c r="C667" s="6" t="s">
        <v>12</v>
      </c>
      <c r="D667" s="125">
        <v>30</v>
      </c>
      <c r="E667" s="261">
        <v>245</v>
      </c>
      <c r="F667" s="160">
        <f t="shared" si="32"/>
        <v>7350</v>
      </c>
      <c r="G667" s="249">
        <v>202.79355619285812</v>
      </c>
    </row>
    <row r="668" spans="1:7" x14ac:dyDescent="0.25">
      <c r="A668" s="209">
        <v>4</v>
      </c>
      <c r="B668" s="168" t="s">
        <v>54</v>
      </c>
      <c r="C668" s="6" t="s">
        <v>12</v>
      </c>
      <c r="D668" s="125">
        <v>70</v>
      </c>
      <c r="E668" s="261">
        <v>85</v>
      </c>
      <c r="F668" s="160">
        <f t="shared" si="32"/>
        <v>5950</v>
      </c>
      <c r="G668" s="249">
        <v>67.597852064286045</v>
      </c>
    </row>
    <row r="669" spans="1:7" x14ac:dyDescent="0.25">
      <c r="A669" s="209">
        <v>5</v>
      </c>
      <c r="B669" s="168" t="s">
        <v>283</v>
      </c>
      <c r="C669" s="6" t="s">
        <v>12</v>
      </c>
      <c r="D669" s="125">
        <v>30</v>
      </c>
      <c r="E669" s="261">
        <v>355</v>
      </c>
      <c r="F669" s="160">
        <f t="shared" si="32"/>
        <v>10650</v>
      </c>
      <c r="G669" s="249">
        <v>295.29588007030225</v>
      </c>
    </row>
    <row r="670" spans="1:7" x14ac:dyDescent="0.25">
      <c r="A670" s="209">
        <v>6</v>
      </c>
      <c r="B670" s="168" t="s">
        <v>284</v>
      </c>
      <c r="C670" s="6" t="s">
        <v>12</v>
      </c>
      <c r="D670" s="125">
        <v>70</v>
      </c>
      <c r="E670" s="261">
        <v>12</v>
      </c>
      <c r="F670" s="160">
        <f t="shared" si="32"/>
        <v>840</v>
      </c>
      <c r="G670" s="249">
        <v>8.8944542189850058</v>
      </c>
    </row>
    <row r="671" spans="1:7" x14ac:dyDescent="0.25">
      <c r="A671" s="209">
        <v>7</v>
      </c>
      <c r="B671" s="168" t="s">
        <v>245</v>
      </c>
      <c r="C671" s="6" t="s">
        <v>12</v>
      </c>
      <c r="D671" s="125">
        <v>20</v>
      </c>
      <c r="E671" s="261">
        <v>100</v>
      </c>
      <c r="F671" s="160">
        <f t="shared" si="32"/>
        <v>2000</v>
      </c>
      <c r="G671" s="249">
        <v>85.386760502256053</v>
      </c>
    </row>
    <row r="672" spans="1:7" x14ac:dyDescent="0.25">
      <c r="A672" s="209">
        <v>8</v>
      </c>
      <c r="B672" s="168" t="s">
        <v>273</v>
      </c>
      <c r="C672" s="6" t="s">
        <v>12</v>
      </c>
      <c r="D672" s="125">
        <v>130</v>
      </c>
      <c r="E672" s="261">
        <v>1.5</v>
      </c>
      <c r="F672" s="160">
        <f t="shared" si="32"/>
        <v>195</v>
      </c>
      <c r="G672" s="249">
        <v>1.2452235906579008</v>
      </c>
    </row>
    <row r="673" spans="1:7" x14ac:dyDescent="0.25">
      <c r="A673" s="209">
        <v>9</v>
      </c>
      <c r="B673" s="168" t="s">
        <v>274</v>
      </c>
      <c r="C673" s="6" t="s">
        <v>12</v>
      </c>
      <c r="D673" s="125">
        <v>280</v>
      </c>
      <c r="E673" s="261">
        <v>1.2</v>
      </c>
      <c r="F673" s="160">
        <f t="shared" si="32"/>
        <v>336</v>
      </c>
      <c r="G673" s="249">
        <v>0.97838996408835088</v>
      </c>
    </row>
    <row r="674" spans="1:7" x14ac:dyDescent="0.25">
      <c r="A674" s="209">
        <v>10</v>
      </c>
      <c r="B674" s="168" t="s">
        <v>275</v>
      </c>
      <c r="C674" s="6" t="s">
        <v>12</v>
      </c>
      <c r="D674" s="125">
        <v>140</v>
      </c>
      <c r="E674" s="261">
        <v>1.4</v>
      </c>
      <c r="F674" s="160">
        <f t="shared" si="32"/>
        <v>196</v>
      </c>
      <c r="G674" s="249">
        <v>1.1562790484680507</v>
      </c>
    </row>
    <row r="675" spans="1:7" x14ac:dyDescent="0.25">
      <c r="A675" s="209">
        <v>11</v>
      </c>
      <c r="B675" s="168" t="s">
        <v>276</v>
      </c>
      <c r="C675" s="6" t="s">
        <v>12</v>
      </c>
      <c r="D675" s="125">
        <v>140</v>
      </c>
      <c r="E675" s="261">
        <v>1.1000000000000001</v>
      </c>
      <c r="F675" s="160">
        <f t="shared" si="32"/>
        <v>154</v>
      </c>
      <c r="G675" s="249">
        <v>0.94281214721241069</v>
      </c>
    </row>
    <row r="676" spans="1:7" x14ac:dyDescent="0.25">
      <c r="B676" s="14" t="s">
        <v>58</v>
      </c>
      <c r="C676" s="91"/>
      <c r="D676" s="69"/>
      <c r="E676" s="272"/>
      <c r="F676" s="33">
        <f>SUM(F665:F675)</f>
        <v>45671</v>
      </c>
    </row>
    <row r="677" spans="1:7" x14ac:dyDescent="0.25">
      <c r="B677" s="15"/>
      <c r="C677" s="184"/>
      <c r="D677" s="185"/>
      <c r="E677" s="286"/>
      <c r="F677" s="186"/>
    </row>
    <row r="678" spans="1:7" x14ac:dyDescent="0.25">
      <c r="A678" s="6" t="s">
        <v>337</v>
      </c>
      <c r="B678" s="149" t="s">
        <v>187</v>
      </c>
      <c r="C678" s="187" t="s">
        <v>125</v>
      </c>
      <c r="D678" s="182" t="s">
        <v>59</v>
      </c>
      <c r="E678" s="285" t="s">
        <v>70</v>
      </c>
      <c r="F678" s="183" t="s">
        <v>13</v>
      </c>
      <c r="G678" s="10" t="s">
        <v>387</v>
      </c>
    </row>
    <row r="679" spans="1:7" ht="15" customHeight="1" x14ac:dyDescent="0.25">
      <c r="A679" s="209">
        <v>1</v>
      </c>
      <c r="B679" s="168" t="s">
        <v>335</v>
      </c>
      <c r="C679" s="6" t="s">
        <v>189</v>
      </c>
      <c r="D679" s="125">
        <v>100</v>
      </c>
      <c r="E679" s="261">
        <v>565</v>
      </c>
      <c r="F679" s="169">
        <f>D679*E679</f>
        <v>56500</v>
      </c>
      <c r="G679" s="250">
        <v>471.40607360620538</v>
      </c>
    </row>
    <row r="680" spans="1:7" ht="15" customHeight="1" x14ac:dyDescent="0.25">
      <c r="A680" s="209"/>
      <c r="B680" s="241"/>
      <c r="C680" s="6"/>
      <c r="D680" s="125"/>
      <c r="E680" s="261"/>
      <c r="F680" s="242"/>
    </row>
    <row r="681" spans="1:7" x14ac:dyDescent="0.25">
      <c r="A681" s="6" t="s">
        <v>337</v>
      </c>
      <c r="B681" s="230" t="s">
        <v>383</v>
      </c>
      <c r="C681" s="187" t="s">
        <v>125</v>
      </c>
      <c r="D681" s="182" t="s">
        <v>59</v>
      </c>
      <c r="E681" s="285" t="s">
        <v>70</v>
      </c>
      <c r="F681" s="183" t="s">
        <v>13</v>
      </c>
      <c r="G681" s="10" t="s">
        <v>387</v>
      </c>
    </row>
    <row r="682" spans="1:7" x14ac:dyDescent="0.25">
      <c r="A682" s="209">
        <v>1</v>
      </c>
      <c r="B682" s="168" t="s">
        <v>335</v>
      </c>
      <c r="C682" s="6" t="s">
        <v>189</v>
      </c>
      <c r="D682" s="125">
        <v>100</v>
      </c>
      <c r="E682" s="261">
        <v>600</v>
      </c>
      <c r="F682" s="169">
        <f>D682*E682</f>
        <v>60000</v>
      </c>
    </row>
    <row r="683" spans="1:7" x14ac:dyDescent="0.25">
      <c r="B683" s="168"/>
      <c r="C683" s="6"/>
      <c r="D683" s="125"/>
      <c r="E683" s="261"/>
      <c r="F683" s="160"/>
    </row>
    <row r="684" spans="1:7" x14ac:dyDescent="0.25">
      <c r="A684" s="6" t="s">
        <v>337</v>
      </c>
      <c r="B684" s="180" t="s">
        <v>319</v>
      </c>
      <c r="C684" s="6"/>
      <c r="D684" s="125"/>
      <c r="E684" s="261"/>
      <c r="F684" s="160"/>
    </row>
    <row r="685" spans="1:7" x14ac:dyDescent="0.25">
      <c r="A685" s="209">
        <v>1</v>
      </c>
      <c r="B685" s="168" t="s">
        <v>285</v>
      </c>
      <c r="C685" s="6" t="s">
        <v>12</v>
      </c>
      <c r="D685" s="125">
        <v>30</v>
      </c>
      <c r="E685" s="261">
        <v>340</v>
      </c>
      <c r="F685" s="160">
        <f t="shared" ref="F685:F695" si="33">D685*E685</f>
        <v>10200</v>
      </c>
      <c r="G685" s="249">
        <v>283.19942233248258</v>
      </c>
    </row>
    <row r="686" spans="1:7" x14ac:dyDescent="0.25">
      <c r="A686" s="209">
        <v>2</v>
      </c>
      <c r="B686" s="168" t="s">
        <v>286</v>
      </c>
      <c r="C686" s="6" t="s">
        <v>12</v>
      </c>
      <c r="D686" s="125">
        <v>30</v>
      </c>
      <c r="E686" s="261">
        <v>155</v>
      </c>
      <c r="F686" s="160">
        <f t="shared" si="33"/>
        <v>4650</v>
      </c>
      <c r="G686" s="249">
        <v>129.50325342842169</v>
      </c>
    </row>
    <row r="687" spans="1:7" x14ac:dyDescent="0.25">
      <c r="A687" s="209">
        <v>3</v>
      </c>
      <c r="B687" s="168" t="s">
        <v>54</v>
      </c>
      <c r="C687" s="6" t="s">
        <v>12</v>
      </c>
      <c r="D687" s="125">
        <v>30</v>
      </c>
      <c r="E687" s="261">
        <v>110</v>
      </c>
      <c r="F687" s="160">
        <f t="shared" si="33"/>
        <v>3300</v>
      </c>
      <c r="G687" s="249">
        <v>90.901322118026769</v>
      </c>
    </row>
    <row r="688" spans="1:7" x14ac:dyDescent="0.25">
      <c r="A688" s="209">
        <v>4</v>
      </c>
      <c r="B688" s="168" t="s">
        <v>287</v>
      </c>
      <c r="C688" s="6" t="s">
        <v>12</v>
      </c>
      <c r="D688" s="125">
        <v>30</v>
      </c>
      <c r="E688" s="261">
        <v>75</v>
      </c>
      <c r="F688" s="160">
        <f t="shared" si="33"/>
        <v>2250</v>
      </c>
      <c r="G688" s="249">
        <v>61.727512279755942</v>
      </c>
    </row>
    <row r="689" spans="1:7" x14ac:dyDescent="0.25">
      <c r="A689" s="209">
        <v>5</v>
      </c>
      <c r="B689" s="168" t="s">
        <v>288</v>
      </c>
      <c r="C689" s="6" t="s">
        <v>12</v>
      </c>
      <c r="D689" s="125">
        <v>30</v>
      </c>
      <c r="E689" s="261">
        <v>275</v>
      </c>
      <c r="F689" s="160">
        <f t="shared" si="33"/>
        <v>8250</v>
      </c>
      <c r="G689" s="249">
        <v>228.23169525915532</v>
      </c>
    </row>
    <row r="690" spans="1:7" x14ac:dyDescent="0.25">
      <c r="A690" s="209">
        <v>6</v>
      </c>
      <c r="B690" s="168" t="s">
        <v>289</v>
      </c>
      <c r="C690" s="6" t="s">
        <v>12</v>
      </c>
      <c r="D690" s="125">
        <v>30</v>
      </c>
      <c r="E690" s="261">
        <v>33</v>
      </c>
      <c r="F690" s="160">
        <f t="shared" si="33"/>
        <v>990</v>
      </c>
      <c r="G690" s="249">
        <v>27.217029910094116</v>
      </c>
    </row>
    <row r="691" spans="1:7" x14ac:dyDescent="0.25">
      <c r="A691" s="209">
        <v>7</v>
      </c>
      <c r="B691" s="168" t="s">
        <v>290</v>
      </c>
      <c r="C691" s="6" t="s">
        <v>12</v>
      </c>
      <c r="D691" s="125">
        <v>140</v>
      </c>
      <c r="E691" s="261">
        <v>3</v>
      </c>
      <c r="F691" s="160">
        <f t="shared" si="33"/>
        <v>420</v>
      </c>
      <c r="G691" s="249">
        <v>2.3125580969361015</v>
      </c>
    </row>
    <row r="692" spans="1:7" x14ac:dyDescent="0.25">
      <c r="A692" s="209">
        <v>8</v>
      </c>
      <c r="B692" s="168" t="s">
        <v>274</v>
      </c>
      <c r="C692" s="6" t="s">
        <v>12</v>
      </c>
      <c r="D692" s="125">
        <v>550</v>
      </c>
      <c r="E692" s="261">
        <v>1.6</v>
      </c>
      <c r="F692" s="160">
        <f t="shared" si="33"/>
        <v>880</v>
      </c>
      <c r="G692" s="249">
        <v>1.2808014075338408</v>
      </c>
    </row>
    <row r="693" spans="1:7" x14ac:dyDescent="0.25">
      <c r="A693" s="209">
        <v>9</v>
      </c>
      <c r="B693" s="168" t="s">
        <v>291</v>
      </c>
      <c r="C693" s="6" t="s">
        <v>12</v>
      </c>
      <c r="D693" s="125">
        <v>280</v>
      </c>
      <c r="E693" s="261">
        <v>1.7</v>
      </c>
      <c r="F693" s="160">
        <f t="shared" si="33"/>
        <v>476</v>
      </c>
      <c r="G693" s="249">
        <v>1.3341681328477508</v>
      </c>
    </row>
    <row r="694" spans="1:7" x14ac:dyDescent="0.25">
      <c r="A694" s="209">
        <v>10</v>
      </c>
      <c r="B694" s="168" t="s">
        <v>292</v>
      </c>
      <c r="C694" s="6" t="s">
        <v>12</v>
      </c>
      <c r="D694" s="125">
        <v>270</v>
      </c>
      <c r="E694" s="261">
        <v>12</v>
      </c>
      <c r="F694" s="160">
        <f t="shared" si="33"/>
        <v>3240</v>
      </c>
      <c r="G694" s="249">
        <v>8.8944542189850058</v>
      </c>
    </row>
    <row r="695" spans="1:7" x14ac:dyDescent="0.25">
      <c r="A695" s="209">
        <v>11</v>
      </c>
      <c r="B695" s="168" t="s">
        <v>293</v>
      </c>
      <c r="C695" s="6" t="s">
        <v>12</v>
      </c>
      <c r="D695" s="125">
        <v>15</v>
      </c>
      <c r="E695" s="261">
        <v>100</v>
      </c>
      <c r="F695" s="160">
        <f t="shared" si="33"/>
        <v>1500</v>
      </c>
      <c r="G695" s="249">
        <v>85.386760502256053</v>
      </c>
    </row>
    <row r="696" spans="1:7" x14ac:dyDescent="0.25">
      <c r="B696" s="14" t="s">
        <v>58</v>
      </c>
      <c r="C696" s="91"/>
      <c r="D696" s="69"/>
      <c r="E696" s="272"/>
      <c r="F696" s="33">
        <f>SUM(F685:F695)</f>
        <v>36156</v>
      </c>
    </row>
    <row r="697" spans="1:7" x14ac:dyDescent="0.25">
      <c r="B697" s="15"/>
      <c r="C697" s="184"/>
      <c r="D697" s="185"/>
      <c r="E697" s="286"/>
      <c r="F697" s="186"/>
    </row>
    <row r="698" spans="1:7" x14ac:dyDescent="0.25">
      <c r="A698" s="6" t="s">
        <v>337</v>
      </c>
      <c r="B698" s="149" t="s">
        <v>187</v>
      </c>
      <c r="C698" s="187" t="s">
        <v>125</v>
      </c>
      <c r="D698" s="182" t="s">
        <v>59</v>
      </c>
      <c r="E698" s="285" t="s">
        <v>70</v>
      </c>
      <c r="F698" s="183" t="s">
        <v>13</v>
      </c>
      <c r="G698" s="10" t="s">
        <v>387</v>
      </c>
    </row>
    <row r="699" spans="1:7" x14ac:dyDescent="0.25">
      <c r="A699" s="209">
        <v>1</v>
      </c>
      <c r="B699" s="168" t="s">
        <v>277</v>
      </c>
      <c r="C699" s="6" t="s">
        <v>189</v>
      </c>
      <c r="D699" s="125">
        <v>50</v>
      </c>
      <c r="E699" s="261">
        <v>340</v>
      </c>
      <c r="F699" s="169">
        <f>D699*E699</f>
        <v>17000</v>
      </c>
      <c r="G699" s="250">
        <v>279.28586247612918</v>
      </c>
    </row>
    <row r="700" spans="1:7" x14ac:dyDescent="0.25">
      <c r="B700" s="241"/>
      <c r="C700" s="6"/>
      <c r="D700" s="125"/>
      <c r="E700" s="261"/>
      <c r="F700" s="242"/>
    </row>
    <row r="701" spans="1:7" x14ac:dyDescent="0.25">
      <c r="A701" s="6" t="s">
        <v>337</v>
      </c>
      <c r="B701" s="230" t="s">
        <v>383</v>
      </c>
      <c r="C701" s="187" t="s">
        <v>125</v>
      </c>
      <c r="D701" s="182" t="s">
        <v>59</v>
      </c>
      <c r="E701" s="285" t="s">
        <v>70</v>
      </c>
      <c r="F701" s="183" t="s">
        <v>13</v>
      </c>
      <c r="G701" s="10" t="s">
        <v>387</v>
      </c>
    </row>
    <row r="702" spans="1:7" x14ac:dyDescent="0.25">
      <c r="A702" s="209">
        <v>1</v>
      </c>
      <c r="B702" s="168" t="s">
        <v>382</v>
      </c>
      <c r="C702" s="6" t="s">
        <v>189</v>
      </c>
      <c r="D702" s="125">
        <v>50</v>
      </c>
      <c r="E702" s="261">
        <v>400</v>
      </c>
      <c r="F702" s="169">
        <f>D702*E702</f>
        <v>20000</v>
      </c>
    </row>
    <row r="703" spans="1:7" x14ac:dyDescent="0.25">
      <c r="B703" s="168"/>
      <c r="C703" s="6"/>
      <c r="D703" s="125"/>
      <c r="E703" s="261"/>
      <c r="F703" s="160"/>
    </row>
    <row r="704" spans="1:7" x14ac:dyDescent="0.25">
      <c r="A704" s="6" t="s">
        <v>337</v>
      </c>
      <c r="B704" s="180" t="s">
        <v>330</v>
      </c>
      <c r="C704" s="6"/>
      <c r="D704" s="125"/>
      <c r="E704" s="261"/>
      <c r="F704" s="160"/>
    </row>
    <row r="705" spans="1:7" x14ac:dyDescent="0.25">
      <c r="A705" s="209">
        <v>1</v>
      </c>
      <c r="B705" s="168" t="s">
        <v>294</v>
      </c>
      <c r="C705" s="6" t="s">
        <v>12</v>
      </c>
      <c r="D705" s="125">
        <v>30</v>
      </c>
      <c r="E705" s="261">
        <v>350</v>
      </c>
      <c r="F705" s="160">
        <f t="shared" ref="F705:F711" si="34">D705*E705</f>
        <v>10500</v>
      </c>
      <c r="G705" s="249">
        <v>289.42554028577212</v>
      </c>
    </row>
    <row r="706" spans="1:7" x14ac:dyDescent="0.25">
      <c r="A706" s="209">
        <v>2</v>
      </c>
      <c r="B706" s="168" t="s">
        <v>295</v>
      </c>
      <c r="C706" s="6" t="s">
        <v>12</v>
      </c>
      <c r="D706" s="125">
        <v>30</v>
      </c>
      <c r="E706" s="261">
        <v>57</v>
      </c>
      <c r="F706" s="160">
        <f t="shared" si="34"/>
        <v>1710</v>
      </c>
      <c r="G706" s="249">
        <v>96.771661902556858</v>
      </c>
    </row>
    <row r="707" spans="1:7" x14ac:dyDescent="0.25">
      <c r="A707" s="209">
        <v>3</v>
      </c>
      <c r="B707" s="168" t="s">
        <v>54</v>
      </c>
      <c r="C707" s="6" t="s">
        <v>12</v>
      </c>
      <c r="D707" s="125">
        <v>30</v>
      </c>
      <c r="E707" s="261">
        <v>17</v>
      </c>
      <c r="F707" s="160">
        <f t="shared" si="34"/>
        <v>510</v>
      </c>
      <c r="G707" s="249">
        <v>27.928586247612916</v>
      </c>
    </row>
    <row r="708" spans="1:7" x14ac:dyDescent="0.25">
      <c r="A708" s="209">
        <v>4</v>
      </c>
      <c r="B708" s="168" t="s">
        <v>290</v>
      </c>
      <c r="C708" s="6" t="s">
        <v>12</v>
      </c>
      <c r="D708" s="125">
        <v>130</v>
      </c>
      <c r="E708" s="261">
        <v>3</v>
      </c>
      <c r="F708" s="160">
        <f t="shared" si="34"/>
        <v>390</v>
      </c>
      <c r="G708" s="249">
        <v>2.3125580969361015</v>
      </c>
    </row>
    <row r="709" spans="1:7" x14ac:dyDescent="0.25">
      <c r="A709" s="209">
        <v>5</v>
      </c>
      <c r="B709" s="168" t="s">
        <v>274</v>
      </c>
      <c r="C709" s="6" t="s">
        <v>12</v>
      </c>
      <c r="D709" s="125">
        <v>500</v>
      </c>
      <c r="E709" s="261">
        <v>1.6</v>
      </c>
      <c r="F709" s="160">
        <f t="shared" si="34"/>
        <v>800</v>
      </c>
      <c r="G709" s="249">
        <v>1.2808014075338408</v>
      </c>
    </row>
    <row r="710" spans="1:7" x14ac:dyDescent="0.25">
      <c r="A710" s="209">
        <v>6</v>
      </c>
      <c r="B710" s="168" t="s">
        <v>291</v>
      </c>
      <c r="C710" s="6" t="s">
        <v>12</v>
      </c>
      <c r="D710" s="125">
        <v>300</v>
      </c>
      <c r="E710" s="261">
        <v>1.7</v>
      </c>
      <c r="F710" s="160">
        <f t="shared" si="34"/>
        <v>510</v>
      </c>
      <c r="G710" s="249">
        <v>1.3341681328477508</v>
      </c>
    </row>
    <row r="711" spans="1:7" x14ac:dyDescent="0.25">
      <c r="A711" s="209">
        <v>7</v>
      </c>
      <c r="B711" s="168" t="s">
        <v>243</v>
      </c>
      <c r="C711" s="6" t="s">
        <v>12</v>
      </c>
      <c r="D711" s="125">
        <v>250</v>
      </c>
      <c r="E711" s="261">
        <v>1</v>
      </c>
      <c r="F711" s="160">
        <f t="shared" si="34"/>
        <v>250</v>
      </c>
      <c r="G711" s="249">
        <v>1.209645773781961</v>
      </c>
    </row>
    <row r="712" spans="1:7" x14ac:dyDescent="0.25">
      <c r="A712" s="209">
        <v>8</v>
      </c>
      <c r="B712" s="14" t="s">
        <v>58</v>
      </c>
      <c r="C712" s="91"/>
      <c r="D712" s="69"/>
      <c r="E712" s="272"/>
      <c r="F712" s="33">
        <f>SUM(F705:F711)</f>
        <v>14670</v>
      </c>
    </row>
    <row r="713" spans="1:7" x14ac:dyDescent="0.25">
      <c r="B713" s="15"/>
      <c r="C713" s="184"/>
      <c r="D713" s="185"/>
      <c r="E713" s="286"/>
      <c r="F713" s="186"/>
    </row>
    <row r="714" spans="1:7" x14ac:dyDescent="0.25">
      <c r="A714" s="6" t="s">
        <v>337</v>
      </c>
      <c r="B714" s="149" t="s">
        <v>187</v>
      </c>
      <c r="C714" s="187" t="s">
        <v>125</v>
      </c>
      <c r="D714" s="182" t="s">
        <v>59</v>
      </c>
      <c r="E714" s="285" t="s">
        <v>70</v>
      </c>
      <c r="F714" s="183" t="s">
        <v>13</v>
      </c>
      <c r="G714" s="10" t="s">
        <v>387</v>
      </c>
    </row>
    <row r="715" spans="1:7" x14ac:dyDescent="0.25">
      <c r="A715" s="209">
        <v>1</v>
      </c>
      <c r="B715" s="168" t="s">
        <v>223</v>
      </c>
      <c r="C715" s="6" t="s">
        <v>189</v>
      </c>
      <c r="D715" s="125">
        <v>100</v>
      </c>
      <c r="E715" s="261">
        <v>230</v>
      </c>
      <c r="F715" s="169">
        <f>D715*E715</f>
        <v>23000</v>
      </c>
      <c r="G715" s="250">
        <v>188.56242944248211</v>
      </c>
    </row>
    <row r="716" spans="1:7" x14ac:dyDescent="0.25">
      <c r="A716" s="209"/>
      <c r="B716" s="241"/>
      <c r="C716" s="6"/>
      <c r="D716" s="125"/>
      <c r="E716" s="261"/>
      <c r="F716" s="242"/>
    </row>
    <row r="717" spans="1:7" x14ac:dyDescent="0.25">
      <c r="A717" s="6" t="s">
        <v>337</v>
      </c>
      <c r="B717" s="230" t="s">
        <v>383</v>
      </c>
      <c r="C717" s="187" t="s">
        <v>125</v>
      </c>
      <c r="D717" s="182" t="s">
        <v>59</v>
      </c>
      <c r="E717" s="285" t="s">
        <v>70</v>
      </c>
      <c r="F717" s="183" t="s">
        <v>13</v>
      </c>
      <c r="G717" s="10" t="s">
        <v>387</v>
      </c>
    </row>
    <row r="718" spans="1:7" x14ac:dyDescent="0.25">
      <c r="A718" s="209">
        <v>1</v>
      </c>
      <c r="B718" s="168" t="s">
        <v>223</v>
      </c>
      <c r="C718" s="6" t="s">
        <v>189</v>
      </c>
      <c r="D718" s="125">
        <v>50</v>
      </c>
      <c r="E718" s="261">
        <v>270</v>
      </c>
      <c r="F718" s="169">
        <f>D718*E718</f>
        <v>13500</v>
      </c>
    </row>
    <row r="719" spans="1:7" x14ac:dyDescent="0.25">
      <c r="B719" s="168"/>
      <c r="C719" s="6"/>
      <c r="D719" s="125"/>
      <c r="E719" s="261"/>
      <c r="F719" s="160"/>
    </row>
    <row r="720" spans="1:7" x14ac:dyDescent="0.25">
      <c r="A720" s="6" t="s">
        <v>337</v>
      </c>
      <c r="B720" s="189" t="s">
        <v>320</v>
      </c>
      <c r="C720" s="190"/>
      <c r="D720" s="191"/>
      <c r="E720" s="291"/>
      <c r="F720" s="192"/>
    </row>
    <row r="721" spans="1:6" ht="31.5" x14ac:dyDescent="0.25">
      <c r="A721" s="209">
        <v>1</v>
      </c>
      <c r="B721" s="193" t="s">
        <v>296</v>
      </c>
      <c r="C721" s="190"/>
      <c r="D721" s="191"/>
      <c r="E721" s="291"/>
      <c r="F721" s="192">
        <v>100000</v>
      </c>
    </row>
    <row r="722" spans="1:6" ht="16.5" thickBot="1" x14ac:dyDescent="0.3">
      <c r="B722" s="143"/>
      <c r="C722" s="143"/>
      <c r="D722" s="171"/>
      <c r="E722" s="269" t="s">
        <v>386</v>
      </c>
      <c r="F722" s="174">
        <f>F721+F718+F715+F712+F702+F699+F696+F682+F679+F676+F662+F659+F656+F644+F639+F634+F619+F615+F612</f>
        <v>680110</v>
      </c>
    </row>
    <row r="729" spans="1:6" ht="47.25" x14ac:dyDescent="0.25">
      <c r="C729" s="239"/>
      <c r="D729" s="239" t="s">
        <v>381</v>
      </c>
      <c r="E729" s="255" t="s">
        <v>380</v>
      </c>
      <c r="F729" s="240" t="s">
        <v>384</v>
      </c>
    </row>
    <row r="730" spans="1:6" x14ac:dyDescent="0.25">
      <c r="A730" s="85">
        <v>1</v>
      </c>
      <c r="B730" s="6" t="s">
        <v>367</v>
      </c>
      <c r="C730" s="85"/>
      <c r="D730" s="64">
        <f>F33</f>
        <v>106480</v>
      </c>
      <c r="E730" s="261">
        <f>D730*0.22</f>
        <v>23425.599999999999</v>
      </c>
      <c r="F730" s="7">
        <f>D730+E730</f>
        <v>129905.60000000001</v>
      </c>
    </row>
    <row r="731" spans="1:6" x14ac:dyDescent="0.25">
      <c r="A731" s="85">
        <v>2</v>
      </c>
      <c r="B731" s="6" t="s">
        <v>368</v>
      </c>
      <c r="C731" s="85"/>
      <c r="D731" s="64">
        <f>F60</f>
        <v>51300</v>
      </c>
      <c r="E731" s="261">
        <f t="shared" ref="E731:E743" si="35">D731*0.22</f>
        <v>11286</v>
      </c>
      <c r="F731" s="7">
        <f t="shared" ref="F731:F743" si="36">D731+E731</f>
        <v>62586</v>
      </c>
    </row>
    <row r="732" spans="1:6" x14ac:dyDescent="0.25">
      <c r="A732" s="85">
        <v>3</v>
      </c>
      <c r="B732" s="6" t="s">
        <v>379</v>
      </c>
      <c r="C732" s="85"/>
      <c r="D732" s="64">
        <f>F90</f>
        <v>104920</v>
      </c>
      <c r="E732" s="261">
        <f t="shared" si="35"/>
        <v>23082.400000000001</v>
      </c>
      <c r="F732" s="7">
        <f t="shared" si="36"/>
        <v>128002.4</v>
      </c>
    </row>
    <row r="733" spans="1:6" x14ac:dyDescent="0.25">
      <c r="A733" s="85">
        <v>4</v>
      </c>
      <c r="B733" s="6" t="s">
        <v>369</v>
      </c>
      <c r="C733" s="85"/>
      <c r="D733" s="64">
        <f>F192</f>
        <v>242740</v>
      </c>
      <c r="E733" s="261">
        <f t="shared" si="35"/>
        <v>53402.8</v>
      </c>
      <c r="F733" s="7">
        <f t="shared" si="36"/>
        <v>296142.8</v>
      </c>
    </row>
    <row r="734" spans="1:6" x14ac:dyDescent="0.25">
      <c r="A734" s="85">
        <v>5</v>
      </c>
      <c r="B734" s="6" t="s">
        <v>370</v>
      </c>
      <c r="C734" s="85"/>
      <c r="D734" s="64">
        <f>F288</f>
        <v>556170</v>
      </c>
      <c r="E734" s="261">
        <f t="shared" si="35"/>
        <v>122357.4</v>
      </c>
      <c r="F734" s="7">
        <f t="shared" si="36"/>
        <v>678527.4</v>
      </c>
    </row>
    <row r="735" spans="1:6" x14ac:dyDescent="0.25">
      <c r="A735" s="85">
        <v>6</v>
      </c>
      <c r="B735" s="6" t="s">
        <v>371</v>
      </c>
      <c r="C735" s="85"/>
      <c r="D735" s="64">
        <f>F298</f>
        <v>73000</v>
      </c>
      <c r="E735" s="261">
        <f t="shared" si="35"/>
        <v>16060</v>
      </c>
      <c r="F735" s="7">
        <f t="shared" si="36"/>
        <v>89060</v>
      </c>
    </row>
    <row r="736" spans="1:6" x14ac:dyDescent="0.25">
      <c r="A736" s="85">
        <v>7</v>
      </c>
      <c r="B736" s="6" t="s">
        <v>372</v>
      </c>
      <c r="C736" s="85"/>
      <c r="D736" s="64">
        <f>F352</f>
        <v>795240</v>
      </c>
      <c r="E736" s="261">
        <f t="shared" si="35"/>
        <v>174952.8</v>
      </c>
      <c r="F736" s="7">
        <f t="shared" si="36"/>
        <v>970192.8</v>
      </c>
    </row>
    <row r="737" spans="1:6" x14ac:dyDescent="0.25">
      <c r="A737" s="85">
        <v>8</v>
      </c>
      <c r="B737" s="6" t="s">
        <v>373</v>
      </c>
      <c r="C737" s="85"/>
      <c r="D737" s="64">
        <f>F441</f>
        <v>544239</v>
      </c>
      <c r="E737" s="261">
        <f t="shared" si="35"/>
        <v>119732.58</v>
      </c>
      <c r="F737" s="7">
        <f t="shared" si="36"/>
        <v>663971.57999999996</v>
      </c>
    </row>
    <row r="738" spans="1:6" x14ac:dyDescent="0.25">
      <c r="A738" s="85">
        <v>9</v>
      </c>
      <c r="B738" s="6" t="s">
        <v>374</v>
      </c>
      <c r="C738" s="85"/>
      <c r="D738" s="64">
        <f>F478</f>
        <v>147460</v>
      </c>
      <c r="E738" s="261">
        <f t="shared" si="35"/>
        <v>32441.200000000001</v>
      </c>
      <c r="F738" s="7">
        <f t="shared" si="36"/>
        <v>179901.2</v>
      </c>
    </row>
    <row r="739" spans="1:6" x14ac:dyDescent="0.25">
      <c r="A739" s="85">
        <v>10</v>
      </c>
      <c r="B739" s="6" t="s">
        <v>375</v>
      </c>
      <c r="C739" s="85"/>
      <c r="D739" s="64">
        <f>F532</f>
        <v>157420</v>
      </c>
      <c r="E739" s="261">
        <f t="shared" si="35"/>
        <v>34632.400000000001</v>
      </c>
      <c r="F739" s="7">
        <f t="shared" si="36"/>
        <v>192052.4</v>
      </c>
    </row>
    <row r="740" spans="1:6" x14ac:dyDescent="0.25">
      <c r="A740" s="85">
        <v>11</v>
      </c>
      <c r="B740" s="6" t="s">
        <v>376</v>
      </c>
      <c r="C740" s="85"/>
      <c r="D740" s="64">
        <f>F567</f>
        <v>151200</v>
      </c>
      <c r="E740" s="261">
        <f t="shared" si="35"/>
        <v>33264</v>
      </c>
      <c r="F740" s="7">
        <f t="shared" si="36"/>
        <v>184464</v>
      </c>
    </row>
    <row r="741" spans="1:6" x14ac:dyDescent="0.25">
      <c r="A741" s="85">
        <v>12</v>
      </c>
      <c r="B741" s="6" t="s">
        <v>377</v>
      </c>
      <c r="C741" s="85"/>
      <c r="D741" s="64">
        <f>F595</f>
        <v>223200</v>
      </c>
      <c r="E741" s="261">
        <f t="shared" si="35"/>
        <v>49104</v>
      </c>
      <c r="F741" s="7">
        <f t="shared" si="36"/>
        <v>272304</v>
      </c>
    </row>
    <row r="742" spans="1:6" x14ac:dyDescent="0.25">
      <c r="A742" s="85">
        <v>13</v>
      </c>
      <c r="B742" s="6" t="s">
        <v>378</v>
      </c>
      <c r="C742" s="85"/>
      <c r="D742" s="64">
        <f>F722</f>
        <v>680110</v>
      </c>
      <c r="E742" s="261">
        <f t="shared" si="35"/>
        <v>149624.20000000001</v>
      </c>
      <c r="F742" s="7">
        <f t="shared" si="36"/>
        <v>829734.2</v>
      </c>
    </row>
    <row r="743" spans="1:6" x14ac:dyDescent="0.25">
      <c r="D743" s="66">
        <f>SUM(D730:D742)</f>
        <v>3833479</v>
      </c>
      <c r="E743" s="265">
        <f t="shared" si="35"/>
        <v>843365.38</v>
      </c>
      <c r="F743" s="27">
        <f t="shared" si="36"/>
        <v>4676844.38</v>
      </c>
    </row>
  </sheetData>
  <pageMargins left="0.7" right="0.7" top="0.75" bottom="0.75" header="0.3" footer="0.3"/>
  <pageSetup paperSize="9" scale="65" orientation="portrait" r:id="rId1"/>
  <rowBreaks count="5" manualBreakCount="5">
    <brk id="62" max="16383" man="1"/>
    <brk id="141" max="16383" man="1"/>
    <brk id="290" max="16383" man="1"/>
    <brk id="354" max="16383" man="1"/>
    <brk id="4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Ponudbeni predračun</vt:lpstr>
      <vt:lpstr>List 1</vt:lpstr>
      <vt:lpstr>List 2 </vt:lpstr>
      <vt:lpstr>List 4</vt:lpstr>
      <vt:lpstr>List1 (2)</vt:lpstr>
      <vt:lpstr>'Ponudbeni predračun'!Področje_tiskanja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asever</dc:creator>
  <cp:lastModifiedBy>HRIBERNIK, Zvonko</cp:lastModifiedBy>
  <cp:lastPrinted>2025-11-10T11:54:34Z</cp:lastPrinted>
  <dcterms:created xsi:type="dcterms:W3CDTF">2015-09-14T06:58:40Z</dcterms:created>
  <dcterms:modified xsi:type="dcterms:W3CDTF">2025-11-14T07:47:08Z</dcterms:modified>
</cp:coreProperties>
</file>